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230"/>
  </bookViews>
  <sheets>
    <sheet name="18T4" sheetId="3" r:id="rId1"/>
    <sheet name="KẾT QUẢ" sheetId="2" r:id="rId2"/>
    <sheet name="KẾT QUẢ (3)" sheetId="4" r:id="rId3"/>
    <sheet name="Form Responses 1" sheetId="1" r:id="rId4"/>
  </sheets>
  <definedNames>
    <definedName name="_xlnm._FilterDatabase" localSheetId="0" hidden="1">'18T4'!$A$3:$K$3</definedName>
    <definedName name="_xlnm._FilterDatabase" localSheetId="3" hidden="1">'Form Responses 1'!$A$6:$J$6</definedName>
    <definedName name="_xlnm._FilterDatabase" localSheetId="1" hidden="1">'KẾT QUẢ'!$A$6:$K$238</definedName>
    <definedName name="_xlnm._FilterDatabase" localSheetId="2" hidden="1">'KẾT QUẢ (3)'!$A$6:$K$53</definedName>
    <definedName name="_xlnm.Print_Area" localSheetId="1">'KẾT QUẢ'!$A$1:$I$246</definedName>
    <definedName name="_xlnm.Print_Area" localSheetId="2">'KẾT QUẢ (3)'!$A$1:$I$61</definedName>
    <definedName name="_xlnm.Print_Titles" localSheetId="0">'18T4'!$3:$3</definedName>
    <definedName name="_xlnm.Print_Titles" localSheetId="1">'KẾT QUẢ'!$1:$6</definedName>
    <definedName name="_xlnm.Print_Titles" localSheetId="2">'KẾT QUẢ (3)'!$1:$6</definedName>
  </definedNames>
  <calcPr calcId="144525"/>
</workbook>
</file>

<file path=xl/calcChain.xml><?xml version="1.0" encoding="utf-8"?>
<calcChain xmlns="http://schemas.openxmlformats.org/spreadsheetml/2006/main">
  <c r="H53" i="4" l="1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21" i="3"/>
  <c r="H20" i="3"/>
  <c r="H19" i="3"/>
  <c r="H18" i="3"/>
  <c r="H6" i="3"/>
  <c r="H17" i="3"/>
  <c r="H16" i="3"/>
  <c r="H15" i="3"/>
  <c r="H5" i="3"/>
  <c r="H50" i="3"/>
  <c r="H14" i="3"/>
  <c r="H44" i="3"/>
  <c r="H43" i="3"/>
  <c r="H42" i="3"/>
  <c r="H41" i="3"/>
  <c r="H40" i="3"/>
  <c r="H23" i="3"/>
  <c r="H47" i="3"/>
  <c r="H13" i="3"/>
  <c r="H12" i="3"/>
  <c r="H22" i="3"/>
  <c r="H46" i="3"/>
  <c r="H39" i="3"/>
  <c r="H38" i="3"/>
  <c r="H45" i="3"/>
  <c r="H11" i="3"/>
  <c r="H37" i="3"/>
  <c r="H36" i="3"/>
  <c r="H35" i="3"/>
  <c r="H34" i="3"/>
  <c r="H49" i="3"/>
  <c r="H10" i="3"/>
  <c r="H33" i="3"/>
  <c r="H9" i="3"/>
  <c r="H8" i="3"/>
  <c r="H32" i="3"/>
  <c r="H31" i="3"/>
  <c r="H30" i="3"/>
  <c r="H29" i="3"/>
  <c r="H28" i="3"/>
  <c r="H27" i="3"/>
  <c r="H4" i="3"/>
  <c r="H26" i="3"/>
  <c r="H7" i="3"/>
  <c r="H25" i="3"/>
  <c r="H48" i="3"/>
  <c r="H24" i="3"/>
  <c r="A8" i="2"/>
  <c r="H8" i="2"/>
  <c r="A9" i="2"/>
  <c r="H9" i="2"/>
  <c r="A10" i="2"/>
  <c r="H10" i="2"/>
  <c r="A11" i="2"/>
  <c r="H11" i="2"/>
  <c r="A12" i="2"/>
  <c r="H12" i="2"/>
  <c r="A13" i="2"/>
  <c r="H13" i="2"/>
  <c r="A14" i="2"/>
  <c r="H14" i="2"/>
  <c r="A15" i="2"/>
  <c r="H15" i="2"/>
  <c r="A16" i="2"/>
  <c r="H16" i="2"/>
  <c r="A17" i="2"/>
  <c r="H17" i="2"/>
  <c r="A18" i="2"/>
  <c r="H18" i="2"/>
  <c r="A19" i="2"/>
  <c r="H19" i="2"/>
  <c r="A20" i="2"/>
  <c r="H20" i="2"/>
  <c r="A21" i="2"/>
  <c r="H21" i="2"/>
  <c r="A22" i="2"/>
  <c r="H22" i="2"/>
  <c r="A23" i="2"/>
  <c r="H23" i="2"/>
  <c r="A24" i="2"/>
  <c r="H24" i="2"/>
  <c r="H25" i="2" l="1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7" i="2"/>
  <c r="A25" i="2" l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9" i="1" l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8" i="1"/>
</calcChain>
</file>

<file path=xl/sharedStrings.xml><?xml version="1.0" encoding="utf-8"?>
<sst xmlns="http://schemas.openxmlformats.org/spreadsheetml/2006/main" count="2559" uniqueCount="1019">
  <si>
    <t>MSSV</t>
  </si>
  <si>
    <t>19C1-QTD1</t>
  </si>
  <si>
    <t>0967443520</t>
  </si>
  <si>
    <t>KHOA KINH TẾ</t>
  </si>
  <si>
    <t>0364890320</t>
  </si>
  <si>
    <t>18C1-CCK6</t>
  </si>
  <si>
    <t>0839316495</t>
  </si>
  <si>
    <t>KHOA CƠ KHÍ</t>
  </si>
  <si>
    <t>19T4-TCD1</t>
  </si>
  <si>
    <t>0973185364</t>
  </si>
  <si>
    <t>18C1 - KTD2</t>
  </si>
  <si>
    <t>0968350458</t>
  </si>
  <si>
    <t>PHẠM HỮU HOÀNG</t>
  </si>
  <si>
    <t>19C1-LGT1</t>
  </si>
  <si>
    <t>0388078719</t>
  </si>
  <si>
    <t>0933682728</t>
  </si>
  <si>
    <t>KHOA CNTT</t>
  </si>
  <si>
    <t>0934812454</t>
  </si>
  <si>
    <t>0344927151</t>
  </si>
  <si>
    <t>0823588161</t>
  </si>
  <si>
    <t>0918443163</t>
  </si>
  <si>
    <t>0765970263</t>
  </si>
  <si>
    <t>0982229840</t>
  </si>
  <si>
    <t>0779679003</t>
  </si>
  <si>
    <t>0934020336</t>
  </si>
  <si>
    <t>0374557553</t>
  </si>
  <si>
    <t>0774614573</t>
  </si>
  <si>
    <t>0906812165</t>
  </si>
  <si>
    <t>0904577416</t>
  </si>
  <si>
    <t>0367909949</t>
  </si>
  <si>
    <t>0786280543</t>
  </si>
  <si>
    <t>0795013220</t>
  </si>
  <si>
    <t>0705653642</t>
  </si>
  <si>
    <t>0798805440</t>
  </si>
  <si>
    <t>0335023120</t>
  </si>
  <si>
    <t>0356095955</t>
  </si>
  <si>
    <t>0334493734</t>
  </si>
  <si>
    <t>0389485129</t>
  </si>
  <si>
    <t>0925486599</t>
  </si>
  <si>
    <t>0903434201</t>
  </si>
  <si>
    <t>0908109664</t>
  </si>
  <si>
    <t>0921396397</t>
  </si>
  <si>
    <t>0374469793</t>
  </si>
  <si>
    <t>0392576546</t>
  </si>
  <si>
    <t>076 3723221</t>
  </si>
  <si>
    <t>0369346121</t>
  </si>
  <si>
    <t>0901342649</t>
  </si>
  <si>
    <t>0899759430</t>
  </si>
  <si>
    <t>0938175934</t>
  </si>
  <si>
    <t>0932605620</t>
  </si>
  <si>
    <t>0358020754</t>
  </si>
  <si>
    <t>0868479207</t>
  </si>
  <si>
    <t>0902792723</t>
  </si>
  <si>
    <t>0788827033</t>
  </si>
  <si>
    <t>18C1-ĐCN2</t>
  </si>
  <si>
    <t>0968054165</t>
  </si>
  <si>
    <t>KHOA ĐIỆN - ĐIỆN TỬ</t>
  </si>
  <si>
    <t>0931903026</t>
  </si>
  <si>
    <t>0867102876</t>
  </si>
  <si>
    <t>0906700132</t>
  </si>
  <si>
    <t>19C1-CNÔ3</t>
  </si>
  <si>
    <t>0913320714</t>
  </si>
  <si>
    <t>KHOA ĐỘNG LỰC</t>
  </si>
  <si>
    <t>0343630275</t>
  </si>
  <si>
    <t>0394633842</t>
  </si>
  <si>
    <t>19T4-QTD1</t>
  </si>
  <si>
    <t>0387028388</t>
  </si>
  <si>
    <t>0839610217</t>
  </si>
  <si>
    <t>0982103708</t>
  </si>
  <si>
    <t>KHOA NHIỆT LẠNH</t>
  </si>
  <si>
    <t>0968936731</t>
  </si>
  <si>
    <t>19C1-CCK4</t>
  </si>
  <si>
    <t>0964746800</t>
  </si>
  <si>
    <t>19T4-KXD1</t>
  </si>
  <si>
    <t>0867880002</t>
  </si>
  <si>
    <t>KHOA XÂY DỰNG</t>
  </si>
  <si>
    <t>0908048469</t>
  </si>
  <si>
    <t>0326235174</t>
  </si>
  <si>
    <t>19T4-CĐT1</t>
  </si>
  <si>
    <t>0923088435</t>
  </si>
  <si>
    <t>0938387065</t>
  </si>
  <si>
    <t>0902034405</t>
  </si>
  <si>
    <t>ĐẶNG THANH TUẤN</t>
  </si>
  <si>
    <t>0912962942</t>
  </si>
  <si>
    <t>19C1-CNÔ10</t>
  </si>
  <si>
    <t>0797997269</t>
  </si>
  <si>
    <t>0936662693</t>
  </si>
  <si>
    <t>0902414837</t>
  </si>
  <si>
    <t>0989558107</t>
  </si>
  <si>
    <t>18C1-CNÔ4</t>
  </si>
  <si>
    <t>0366633040</t>
  </si>
  <si>
    <t>18T4-THU1</t>
  </si>
  <si>
    <t>0906971783</t>
  </si>
  <si>
    <t>0779704524</t>
  </si>
  <si>
    <t>18C1-TĐH</t>
  </si>
  <si>
    <t>0378352353</t>
  </si>
  <si>
    <t>18C1-TDH</t>
  </si>
  <si>
    <t>0376629236</t>
  </si>
  <si>
    <t>19T4-AMN2</t>
  </si>
  <si>
    <t>0937497871</t>
  </si>
  <si>
    <t>0397402310</t>
  </si>
  <si>
    <t>0359185535</t>
  </si>
  <si>
    <t>0763930252</t>
  </si>
  <si>
    <t>19C1-CNL1</t>
  </si>
  <si>
    <t>0976318872</t>
  </si>
  <si>
    <t>0359199002</t>
  </si>
  <si>
    <t>0798665259</t>
  </si>
  <si>
    <t>19C3-CCK1</t>
  </si>
  <si>
    <t>0397765709</t>
  </si>
  <si>
    <t>18C1 - TĐH1</t>
  </si>
  <si>
    <t>0925489816</t>
  </si>
  <si>
    <t>19C1- Đ ĐT1</t>
  </si>
  <si>
    <t>0398 207 057</t>
  </si>
  <si>
    <t>19C1 _ TĐH1</t>
  </si>
  <si>
    <t>0394295512</t>
  </si>
  <si>
    <t>0976021401</t>
  </si>
  <si>
    <t>19C1-ĐCN2</t>
  </si>
  <si>
    <t>0908172111</t>
  </si>
  <si>
    <t>0985097127</t>
  </si>
  <si>
    <t>19C1-TĐH1</t>
  </si>
  <si>
    <t>19T2-QTM1</t>
  </si>
  <si>
    <t>0929087595</t>
  </si>
  <si>
    <t>0703631437</t>
  </si>
  <si>
    <t>18C1-CDT1</t>
  </si>
  <si>
    <t>0767710700</t>
  </si>
  <si>
    <t>19C1-ĐĐT1</t>
  </si>
  <si>
    <t>0353663469</t>
  </si>
  <si>
    <t>0337353160</t>
  </si>
  <si>
    <t>19C1-ĐCN3</t>
  </si>
  <si>
    <t>0762020420</t>
  </si>
  <si>
    <t>0385279207</t>
  </si>
  <si>
    <t>0786261541</t>
  </si>
  <si>
    <t>18C1-THU1</t>
  </si>
  <si>
    <t>0355316425</t>
  </si>
  <si>
    <t>19C1-ĐCN1</t>
  </si>
  <si>
    <t>0355469302</t>
  </si>
  <si>
    <t>0967585770</t>
  </si>
  <si>
    <t>0376903924</t>
  </si>
  <si>
    <t>18C1-QTD1</t>
  </si>
  <si>
    <t>0935005860</t>
  </si>
  <si>
    <t>0929790928</t>
  </si>
  <si>
    <t>0934076926</t>
  </si>
  <si>
    <t>0973410643</t>
  </si>
  <si>
    <t>18T4-CKC1</t>
  </si>
  <si>
    <t>0703120203</t>
  </si>
  <si>
    <t>18C1-KXD1</t>
  </si>
  <si>
    <t>0384445801</t>
  </si>
  <si>
    <t>0354844097</t>
  </si>
  <si>
    <t>0769537851</t>
  </si>
  <si>
    <t>0909721579</t>
  </si>
  <si>
    <t>0363167068</t>
  </si>
  <si>
    <t>0364515992</t>
  </si>
  <si>
    <t>0708479365</t>
  </si>
  <si>
    <t>0703631042</t>
  </si>
  <si>
    <t>0984520252</t>
  </si>
  <si>
    <t>0988717609</t>
  </si>
  <si>
    <t>18C1-ĐCN1</t>
  </si>
  <si>
    <t>0393367845</t>
  </si>
  <si>
    <t>0865732694</t>
  </si>
  <si>
    <t>0368382853</t>
  </si>
  <si>
    <t>18T4-CNM1</t>
  </si>
  <si>
    <t>0931175002</t>
  </si>
  <si>
    <t>KHOA MAY - THỜI TRANG</t>
  </si>
  <si>
    <t>0901330640</t>
  </si>
  <si>
    <t>0769689845</t>
  </si>
  <si>
    <t>0768781703</t>
  </si>
  <si>
    <t>0787939140</t>
  </si>
  <si>
    <t>0587568022</t>
  </si>
  <si>
    <t>0932016400</t>
  </si>
  <si>
    <t>19T4-CNO1</t>
  </si>
  <si>
    <t>0562087574</t>
  </si>
  <si>
    <t>18T4 CNM1</t>
  </si>
  <si>
    <t>0813202704</t>
  </si>
  <si>
    <t>19T4-CNÔ1</t>
  </si>
  <si>
    <t>0924410326</t>
  </si>
  <si>
    <t>0904337115</t>
  </si>
  <si>
    <t>0933319089</t>
  </si>
  <si>
    <t>18C1-LTM2</t>
  </si>
  <si>
    <t>0902703609</t>
  </si>
  <si>
    <t>0349847228</t>
  </si>
  <si>
    <t>19T4 LĐL1</t>
  </si>
  <si>
    <t>0394878618</t>
  </si>
  <si>
    <t>19T4_LĐL1</t>
  </si>
  <si>
    <t>0898516758</t>
  </si>
  <si>
    <t>18T4 - CNM1</t>
  </si>
  <si>
    <t>0768624367</t>
  </si>
  <si>
    <t>18T4 - CMN1</t>
  </si>
  <si>
    <t>0969898282</t>
  </si>
  <si>
    <t>0981825080</t>
  </si>
  <si>
    <t>0353904318</t>
  </si>
  <si>
    <t>0339403950</t>
  </si>
  <si>
    <t>19C1-CMT1</t>
  </si>
  <si>
    <t>0397996440</t>
  </si>
  <si>
    <t>0765425826</t>
  </si>
  <si>
    <t>0984404746</t>
  </si>
  <si>
    <t>19C1CMT1</t>
  </si>
  <si>
    <t>0783390014</t>
  </si>
  <si>
    <t>0903926738</t>
  </si>
  <si>
    <t>0782807710</t>
  </si>
  <si>
    <t>HÀ MINH ĐỨC</t>
  </si>
  <si>
    <t>19C1-LTM1</t>
  </si>
  <si>
    <t>0346654696</t>
  </si>
  <si>
    <t>19T2-CNO1</t>
  </si>
  <si>
    <t>0375632327</t>
  </si>
  <si>
    <t>0334019600</t>
  </si>
  <si>
    <t>19C1-CCK1</t>
  </si>
  <si>
    <t>0868330417</t>
  </si>
  <si>
    <t>0746406</t>
  </si>
  <si>
    <t>0779032892</t>
  </si>
  <si>
    <t>18C2-LTM2</t>
  </si>
  <si>
    <t>0967674724</t>
  </si>
  <si>
    <t>07044110662</t>
  </si>
  <si>
    <t>0366085493</t>
  </si>
  <si>
    <t>18T4-QTD1</t>
  </si>
  <si>
    <t>0934035429</t>
  </si>
  <si>
    <t>0798747298</t>
  </si>
  <si>
    <t>18C1 CNM1</t>
  </si>
  <si>
    <t>0906394753</t>
  </si>
  <si>
    <t xml:space="preserve">18T4 - QTD1 </t>
  </si>
  <si>
    <t>0938257164</t>
  </si>
  <si>
    <t>0969614159</t>
  </si>
  <si>
    <t>0899754122</t>
  </si>
  <si>
    <t>0708392654</t>
  </si>
  <si>
    <t>18C1 CCK1</t>
  </si>
  <si>
    <t>0837658400</t>
  </si>
  <si>
    <t>0708864326</t>
  </si>
  <si>
    <t>0966258007</t>
  </si>
  <si>
    <t>0329111350</t>
  </si>
  <si>
    <t>0828289498</t>
  </si>
  <si>
    <t>0337102920</t>
  </si>
  <si>
    <t>0327509419</t>
  </si>
  <si>
    <t>18C1_VSL1</t>
  </si>
  <si>
    <t>0376335898</t>
  </si>
  <si>
    <t>18C1-VSL1</t>
  </si>
  <si>
    <t>0347358963</t>
  </si>
  <si>
    <t>18C1-CCK1</t>
  </si>
  <si>
    <t>0345034579</t>
  </si>
  <si>
    <t>0393463308</t>
  </si>
  <si>
    <t>18C1-TKĐ1</t>
  </si>
  <si>
    <t>0389448586</t>
  </si>
  <si>
    <t>0833207989</t>
  </si>
  <si>
    <t>19T4 TCD1</t>
  </si>
  <si>
    <t>0908740223</t>
  </si>
  <si>
    <t>10T4-TCD1</t>
  </si>
  <si>
    <t>0925304020</t>
  </si>
  <si>
    <t>0964767560</t>
  </si>
  <si>
    <t>0983007771</t>
  </si>
  <si>
    <t>0906379781</t>
  </si>
  <si>
    <t>18T4-QTM1</t>
  </si>
  <si>
    <t>0938075514</t>
  </si>
  <si>
    <t>0582134524</t>
  </si>
  <si>
    <t>0352420095</t>
  </si>
  <si>
    <t>18T4-QMT1</t>
  </si>
  <si>
    <t>0971597197</t>
  </si>
  <si>
    <t>0913933814</t>
  </si>
  <si>
    <t>0357232894</t>
  </si>
  <si>
    <t>0932010849</t>
  </si>
  <si>
    <t>0982884932</t>
  </si>
  <si>
    <t>0776123034</t>
  </si>
  <si>
    <t>0393508188</t>
  </si>
  <si>
    <t>086610997</t>
  </si>
  <si>
    <t>0932464607</t>
  </si>
  <si>
    <t>0932085314</t>
  </si>
  <si>
    <t>0938112710</t>
  </si>
  <si>
    <t>18T4QTM1</t>
  </si>
  <si>
    <t>0764898467</t>
  </si>
  <si>
    <t>18T4 QTM1</t>
  </si>
  <si>
    <t>0979673949</t>
  </si>
  <si>
    <t>0937876599</t>
  </si>
  <si>
    <t>0902630340</t>
  </si>
  <si>
    <t>0867536597</t>
  </si>
  <si>
    <t>0352706974</t>
  </si>
  <si>
    <t>0967303915</t>
  </si>
  <si>
    <t>0938661216</t>
  </si>
  <si>
    <t>0938084873</t>
  </si>
  <si>
    <t>0969157893</t>
  </si>
  <si>
    <t>0706609926</t>
  </si>
  <si>
    <t>0924517309</t>
  </si>
  <si>
    <t>0908651506</t>
  </si>
  <si>
    <t>0971314075</t>
  </si>
  <si>
    <t>HOANG THANH TUNG</t>
  </si>
  <si>
    <t>0932121046</t>
  </si>
  <si>
    <t>0328149225</t>
  </si>
  <si>
    <t>0777171282</t>
  </si>
  <si>
    <t>0703653913</t>
  </si>
  <si>
    <t>0773040576</t>
  </si>
  <si>
    <t>0346430684</t>
  </si>
  <si>
    <t>0375758330</t>
  </si>
  <si>
    <t>0932133858</t>
  </si>
  <si>
    <t>0961362284</t>
  </si>
  <si>
    <t>19T4-CKC2</t>
  </si>
  <si>
    <t>0922287844</t>
  </si>
  <si>
    <t>19T4 CKC2</t>
  </si>
  <si>
    <t>0794918827</t>
  </si>
  <si>
    <t>0792550380</t>
  </si>
  <si>
    <t>0867759177</t>
  </si>
  <si>
    <t>0825456656</t>
  </si>
  <si>
    <t>0347263721</t>
  </si>
  <si>
    <t>0934011496</t>
  </si>
  <si>
    <t>0384510286</t>
  </si>
  <si>
    <t>19C1--CMT1</t>
  </si>
  <si>
    <t>0942489291</t>
  </si>
  <si>
    <t>19T4-ANM2</t>
  </si>
  <si>
    <t>0902892623</t>
  </si>
  <si>
    <t>0326600227</t>
  </si>
  <si>
    <t>19T4-NNA1</t>
  </si>
  <si>
    <t>0931141770</t>
  </si>
  <si>
    <t>0911389865</t>
  </si>
  <si>
    <t>0911837138</t>
  </si>
  <si>
    <t>19T4-CNM1</t>
  </si>
  <si>
    <t>0355956943</t>
  </si>
  <si>
    <t>0865813261</t>
  </si>
  <si>
    <t>0366892017</t>
  </si>
  <si>
    <t>0707095406</t>
  </si>
  <si>
    <t>0937372617</t>
  </si>
  <si>
    <t>0708536339</t>
  </si>
  <si>
    <t>0589945317</t>
  </si>
  <si>
    <t>PHẠM THỊ HÀ</t>
  </si>
  <si>
    <t>19T4_CNM1</t>
  </si>
  <si>
    <t>0376712951</t>
  </si>
  <si>
    <t>0976756285</t>
  </si>
  <si>
    <t>0966467595</t>
  </si>
  <si>
    <t>TRẦN THỊ THANH TRÚC</t>
  </si>
  <si>
    <t>0912105770</t>
  </si>
  <si>
    <t>0773131245</t>
  </si>
  <si>
    <t>0904538517</t>
  </si>
  <si>
    <t>0926532822</t>
  </si>
  <si>
    <t>0769677950</t>
  </si>
  <si>
    <t>0774805276</t>
  </si>
  <si>
    <t>0707746051</t>
  </si>
  <si>
    <t>18C1-CNÔ3</t>
  </si>
  <si>
    <t>0357112601</t>
  </si>
  <si>
    <t>0386252175</t>
  </si>
  <si>
    <t>19T4-CMM1</t>
  </si>
  <si>
    <t>0963531087</t>
  </si>
  <si>
    <t>0783835017</t>
  </si>
  <si>
    <t>0388329927</t>
  </si>
  <si>
    <t>19T4 - CNM1</t>
  </si>
  <si>
    <t>0825077446</t>
  </si>
  <si>
    <t>0778602264</t>
  </si>
  <si>
    <t>0708542011</t>
  </si>
  <si>
    <t xml:space="preserve"> 058 2557102</t>
  </si>
  <si>
    <t>0779013310</t>
  </si>
  <si>
    <t>19T4- CNM1</t>
  </si>
  <si>
    <t>0831229264</t>
  </si>
  <si>
    <t>0903864632</t>
  </si>
  <si>
    <t>0584139430</t>
  </si>
  <si>
    <t>0981106852</t>
  </si>
  <si>
    <t>0901465350</t>
  </si>
  <si>
    <t>0362751241</t>
  </si>
  <si>
    <t>0707995560</t>
  </si>
  <si>
    <t>0792402661</t>
  </si>
  <si>
    <t>0907989154</t>
  </si>
  <si>
    <t>0902565203</t>
  </si>
  <si>
    <t>0762938512</t>
  </si>
  <si>
    <t>0375165195</t>
  </si>
  <si>
    <t>0901421653</t>
  </si>
  <si>
    <t>0921922077</t>
  </si>
  <si>
    <t>0927209428</t>
  </si>
  <si>
    <t>0968891297</t>
  </si>
  <si>
    <t>0989750923</t>
  </si>
  <si>
    <t>0762440401</t>
  </si>
  <si>
    <t>0774690753</t>
  </si>
  <si>
    <t>+84707385901</t>
  </si>
  <si>
    <t>0908614583</t>
  </si>
  <si>
    <t>19T4 - QTD1</t>
  </si>
  <si>
    <t>0773767926</t>
  </si>
  <si>
    <t>0939707593</t>
  </si>
  <si>
    <t>19T4QTD1</t>
  </si>
  <si>
    <t>0333668342</t>
  </si>
  <si>
    <t>0365348168</t>
  </si>
  <si>
    <t>0779843837</t>
  </si>
  <si>
    <t>0349082180</t>
  </si>
  <si>
    <t>0938376267</t>
  </si>
  <si>
    <t>0934125727</t>
  </si>
  <si>
    <t>0966015906</t>
  </si>
  <si>
    <t>0905054042</t>
  </si>
  <si>
    <t>0933992653</t>
  </si>
  <si>
    <t>0937772922</t>
  </si>
  <si>
    <t>0898673510</t>
  </si>
  <si>
    <t xml:space="preserve">19T4-QTD1 </t>
  </si>
  <si>
    <t>0788799662</t>
  </si>
  <si>
    <t>0934853326</t>
  </si>
  <si>
    <t>0938259047</t>
  </si>
  <si>
    <t>0584222271</t>
  </si>
  <si>
    <t>0909725981</t>
  </si>
  <si>
    <t>0584222241</t>
  </si>
  <si>
    <t>0372843771</t>
  </si>
  <si>
    <t>19T4-CCK1</t>
  </si>
  <si>
    <t>0898909801</t>
  </si>
  <si>
    <t>0369819748</t>
  </si>
  <si>
    <t>0339768848</t>
  </si>
  <si>
    <t>18T4-TCD1</t>
  </si>
  <si>
    <t>0777256920</t>
  </si>
  <si>
    <t>0938796702</t>
  </si>
  <si>
    <t>18T4- TCD1</t>
  </si>
  <si>
    <t>0934045202</t>
  </si>
  <si>
    <t>0938418414</t>
  </si>
  <si>
    <t>18T4 - TCD1</t>
  </si>
  <si>
    <t>0819673259</t>
  </si>
  <si>
    <t>0793704236</t>
  </si>
  <si>
    <t>0816050140</t>
  </si>
  <si>
    <t>0918287821</t>
  </si>
  <si>
    <t>17T4-CNM1</t>
  </si>
  <si>
    <t>0787659237</t>
  </si>
  <si>
    <t>0909477506</t>
  </si>
  <si>
    <t>19T-CCK1</t>
  </si>
  <si>
    <t>076879047</t>
  </si>
  <si>
    <t>0921143754</t>
  </si>
  <si>
    <t>0377469024</t>
  </si>
  <si>
    <t>19T4-TKĐ2</t>
  </si>
  <si>
    <t>0867459053</t>
  </si>
  <si>
    <t>0367196982</t>
  </si>
  <si>
    <t>0367036713</t>
  </si>
  <si>
    <t>19T4_ KTD2</t>
  </si>
  <si>
    <t>0925624148</t>
  </si>
  <si>
    <t>19T4-KTD2</t>
  </si>
  <si>
    <t>0902471453</t>
  </si>
  <si>
    <t>0377816955</t>
  </si>
  <si>
    <t>0787486592</t>
  </si>
  <si>
    <t>0707950736</t>
  </si>
  <si>
    <t>19C1-KTD1</t>
  </si>
  <si>
    <t>0388693130</t>
  </si>
  <si>
    <t>0703647483</t>
  </si>
  <si>
    <t>0929526341</t>
  </si>
  <si>
    <t>0921962063</t>
  </si>
  <si>
    <t>0905062167</t>
  </si>
  <si>
    <t>0829499039</t>
  </si>
  <si>
    <t>0928176153</t>
  </si>
  <si>
    <t>19T4_TKD2</t>
  </si>
  <si>
    <t>0369733893</t>
  </si>
  <si>
    <t>19T4-TMĐ1</t>
  </si>
  <si>
    <t>0904804550</t>
  </si>
  <si>
    <t>0707965601</t>
  </si>
  <si>
    <t>0326630111</t>
  </si>
  <si>
    <t>19T4CCK1</t>
  </si>
  <si>
    <t>0903777518</t>
  </si>
  <si>
    <t>0986896307</t>
  </si>
  <si>
    <t>0387734990</t>
  </si>
  <si>
    <t>0365692671</t>
  </si>
  <si>
    <t>0787977458</t>
  </si>
  <si>
    <t>0773609772</t>
  </si>
  <si>
    <t>0789778126</t>
  </si>
  <si>
    <t xml:space="preserve">19T4-CNÔ2 </t>
  </si>
  <si>
    <t>0797756064</t>
  </si>
  <si>
    <t>0327839022</t>
  </si>
  <si>
    <t>0384827620</t>
  </si>
  <si>
    <t>0394121499</t>
  </si>
  <si>
    <t>0397920337</t>
  </si>
  <si>
    <t>0979788742</t>
  </si>
  <si>
    <t>0396693766</t>
  </si>
  <si>
    <t>18C1-CNO4</t>
  </si>
  <si>
    <t>0969804049</t>
  </si>
  <si>
    <t>0818127812</t>
  </si>
  <si>
    <t>19C1-CNO13</t>
  </si>
  <si>
    <t>0933049207</t>
  </si>
  <si>
    <t>0382796786</t>
  </si>
  <si>
    <t>0869323656</t>
  </si>
  <si>
    <t>0979538914</t>
  </si>
  <si>
    <t>0373980880</t>
  </si>
  <si>
    <t>0123456789</t>
  </si>
  <si>
    <t>STT</t>
  </si>
  <si>
    <t>19T4 THU1</t>
  </si>
  <si>
    <t>19T4THU1</t>
  </si>
  <si>
    <t xml:space="preserve"> 19T4 THU1</t>
  </si>
  <si>
    <t>19THU1</t>
  </si>
  <si>
    <t>19T4_TCD1</t>
  </si>
  <si>
    <t>19C1 ĐĐT2</t>
  </si>
  <si>
    <t>19T4-KML1</t>
  </si>
  <si>
    <t>19C1 CNO12</t>
  </si>
  <si>
    <t>19T4 QTD1</t>
  </si>
  <si>
    <t>19T2-QTM</t>
  </si>
  <si>
    <t>19C3- CCK1</t>
  </si>
  <si>
    <t>19C1-TDH1</t>
  </si>
  <si>
    <t>18C1_CĐT1</t>
  </si>
  <si>
    <t>19C1 DCN2</t>
  </si>
  <si>
    <t>19C1.DCN2</t>
  </si>
  <si>
    <t>18C1 DCN1</t>
  </si>
  <si>
    <t>18004521</t>
  </si>
  <si>
    <t>19T4 CNÔ1</t>
  </si>
  <si>
    <t>19T4 CNÔ 1</t>
  </si>
  <si>
    <t>18C1-CNO6</t>
  </si>
  <si>
    <t>18C1CNO13</t>
  </si>
  <si>
    <t>18C1 CNÔ13</t>
  </si>
  <si>
    <t>19C1 TĐH1</t>
  </si>
  <si>
    <t xml:space="preserve">19T4-THU1 </t>
  </si>
  <si>
    <t>HỌC VÀ TÊN</t>
  </si>
  <si>
    <t>LỚP</t>
  </si>
  <si>
    <t>SỐ ĐIỆN THOẠI</t>
  </si>
  <si>
    <t>KHOA</t>
  </si>
  <si>
    <t>18T4 -QTM1</t>
  </si>
  <si>
    <t xml:space="preserve">18C1_CCK1 </t>
  </si>
  <si>
    <t>18C1-TKD1</t>
  </si>
  <si>
    <t>19001566</t>
  </si>
  <si>
    <t>19T4- QTD1</t>
  </si>
  <si>
    <t xml:space="preserve">19T4 CNÔ3 </t>
  </si>
  <si>
    <t>19C1 CNO8</t>
  </si>
  <si>
    <t>18C1DCN4</t>
  </si>
  <si>
    <t>18C1-CNM1</t>
  </si>
  <si>
    <t>19001790</t>
  </si>
  <si>
    <t>18C1CNO3</t>
  </si>
  <si>
    <t>19C1-CNÔ 12</t>
  </si>
  <si>
    <t>18C1-CCK7</t>
  </si>
  <si>
    <t>18C1CNO4</t>
  </si>
  <si>
    <t>19C1-CNÔ13</t>
  </si>
  <si>
    <t>18C1_CNO4</t>
  </si>
  <si>
    <t>19C1 - CNO13</t>
  </si>
  <si>
    <t>17C2 CCK5</t>
  </si>
  <si>
    <t>TRẦN THỊ HỒNG ĐÀO</t>
  </si>
  <si>
    <t xml:space="preserve">NGUYỄN HỒNG LÝ </t>
  </si>
  <si>
    <t xml:space="preserve">NGUYỄN QUỐC VƯƠNG </t>
  </si>
  <si>
    <t>PHAN HÀ PHƯƠNG</t>
  </si>
  <si>
    <t>NGUYỄN VŨ YẾN NHƯ</t>
  </si>
  <si>
    <t>NGUYỄN LÊ THANH BẠCH</t>
  </si>
  <si>
    <t>PHẠM NGUYỄN TRIỀU VỸ</t>
  </si>
  <si>
    <t>PHẠM QUỐC VIỆT</t>
  </si>
  <si>
    <t>ĐỖ THÀNH CÔNG</t>
  </si>
  <si>
    <t>NGUYỄN GIA BẢO</t>
  </si>
  <si>
    <t>ĐẶNG QUỐC CƯỜNG</t>
  </si>
  <si>
    <t>NGUYỄN DOÃN KHÁNH DUY</t>
  </si>
  <si>
    <t>NGUYỄN BẢO HÂN</t>
  </si>
  <si>
    <t>LÊ NGUYỄN  TRUNG HIẾU</t>
  </si>
  <si>
    <t>HUỲNH GIA HUY</t>
  </si>
  <si>
    <t>PHAN ANH HUY</t>
  </si>
  <si>
    <t>TRẦN GIA HUY</t>
  </si>
  <si>
    <t>TRẦN PHÚC KHẢI</t>
  </si>
  <si>
    <t>LÊ NGUYỄN ANH KHOA</t>
  </si>
  <si>
    <t>ĐINH ÁNH LINH</t>
  </si>
  <si>
    <t>NGUYỄN HOÀNG LONG</t>
  </si>
  <si>
    <t>NGUYỄN QUANG MINH</t>
  </si>
  <si>
    <t>TRẦN QUANG MINH</t>
  </si>
  <si>
    <t>ĐOÀN LÊ THỤC MỸ</t>
  </si>
  <si>
    <t>ĐẬU TRỊNH NHƯ NGỌC</t>
  </si>
  <si>
    <t>LÝ NGÔ BẢO NGUYÊN</t>
  </si>
  <si>
    <t>NGUYỄN PHƯƠNG NGUYÊN</t>
  </si>
  <si>
    <t>NGUYỄN ĐẶNG AN NINH</t>
  </si>
  <si>
    <t>LƯƠNG QUANG PHÁT</t>
  </si>
  <si>
    <t>NGUYỄN TẤN PHÁT</t>
  </si>
  <si>
    <t>LÊ TRẦN THIÊN TÀI</t>
  </si>
  <si>
    <t>HỒ THANH TÂM</t>
  </si>
  <si>
    <t>PHAN NHẬT TÂN</t>
  </si>
  <si>
    <t>MAI QUỐC THANH</t>
  </si>
  <si>
    <t>ĐỖ QUỐC THÀNH</t>
  </si>
  <si>
    <t>TẤT TRUNG THÀNH</t>
  </si>
  <si>
    <t>TRƯƠNG THỊ THANH THẢO</t>
  </si>
  <si>
    <t>NGUYỄN THẾ THUẬN</t>
  </si>
  <si>
    <t>TRẦN MINH TIẾN</t>
  </si>
  <si>
    <t>LỘC THIÊN VÂN</t>
  </si>
  <si>
    <t>NINH QUANG THIỆN</t>
  </si>
  <si>
    <t>ĐINH TRẦN TRỌNG BẢO</t>
  </si>
  <si>
    <t>TRẦN ĐỨC HUY</t>
  </si>
  <si>
    <t>LÂM DŨNG THÀNH</t>
  </si>
  <si>
    <t>NGUYỄN HOÀNG VINH</t>
  </si>
  <si>
    <t>VŨ NGUYỄN NGỌC LAN</t>
  </si>
  <si>
    <t xml:space="preserve">NGUYỄN THỊ QUỲNH </t>
  </si>
  <si>
    <t xml:space="preserve">PHẠM ĐĂNG PHƯƠNG </t>
  </si>
  <si>
    <t>NGUYỄN QUỐC VIỆT</t>
  </si>
  <si>
    <t>NÔNG DUY KHÁNH</t>
  </si>
  <si>
    <t>ĐINH NGUYỄN CÔNG MINH</t>
  </si>
  <si>
    <t>NGUYỄN LÊ PHƯƠNG LINH</t>
  </si>
  <si>
    <t>BÙI THỊ KIM NGÂN</t>
  </si>
  <si>
    <t>NGUYỄN VĂN DUY</t>
  </si>
  <si>
    <t>VŨ THANH LÂM</t>
  </si>
  <si>
    <t>NGUYỄN HOÀNG XUÂN LẢM</t>
  </si>
  <si>
    <t>HUỲNH TRẦN HẢI MY</t>
  </si>
  <si>
    <t>PHAN VIỆT CƯỜNG</t>
  </si>
  <si>
    <t>ĐẶNG QUANG TRIỀU</t>
  </si>
  <si>
    <t>HOÀNG VĂN TÍNH</t>
  </si>
  <si>
    <t>TRẦN NGỌC ĐĂNG KHOA</t>
  </si>
  <si>
    <t>TRẦN TRỌNG HIẾU</t>
  </si>
  <si>
    <t>HUỲNH TẤN HẢO</t>
  </si>
  <si>
    <t>PHAN HỒNG DĨ</t>
  </si>
  <si>
    <t>ĐẶNG TRẦN PHÚC THỊNH</t>
  </si>
  <si>
    <t xml:space="preserve">NGUYỄN THANH TÀI </t>
  </si>
  <si>
    <t>NGUYỄN NHẬT TƯỜNG</t>
  </si>
  <si>
    <t>TRẦN HOÀNG LONG</t>
  </si>
  <si>
    <t>SÀN CHÍ THÀNH</t>
  </si>
  <si>
    <t>ĐỖ QUYẾT TIẾN</t>
  </si>
  <si>
    <t xml:space="preserve">NGUYỄN HỮU TRÍ </t>
  </si>
  <si>
    <t>LÊ ĐỨC ANH</t>
  </si>
  <si>
    <t>LÊ NGUYỄN QUỐC THÁI</t>
  </si>
  <si>
    <t>LIÊU QUAN</t>
  </si>
  <si>
    <t>BẢO QUÝ LỘC</t>
  </si>
  <si>
    <t>VŨ ĐÌNH KHOA</t>
  </si>
  <si>
    <t>TRẦN ĐỨC DUY</t>
  </si>
  <si>
    <t xml:space="preserve">ĐÀO HUY NAM </t>
  </si>
  <si>
    <t>VÕ HOÀNG THANH TÚ</t>
  </si>
  <si>
    <t>NGUYỄN VĂN LUẬN</t>
  </si>
  <si>
    <t>PHAN THANH QUÝ</t>
  </si>
  <si>
    <t>NGUYỄN THỊ XUÂN HIỆP</t>
  </si>
  <si>
    <t xml:space="preserve">LÊ HOÀNG LONG </t>
  </si>
  <si>
    <t>NGUYỄN PHAN HOÀNG PHÚC</t>
  </si>
  <si>
    <t>LÊ KHẢI HUY</t>
  </si>
  <si>
    <t>TRƯƠNG NGUYỄN HUY VŨ</t>
  </si>
  <si>
    <t>NGUYỄN TRUNG NHÂN</t>
  </si>
  <si>
    <t>TRẦN MINH PHÁT</t>
  </si>
  <si>
    <t>PHẠM MINH HÙNG</t>
  </si>
  <si>
    <t>HỒ KHÁNH DUY</t>
  </si>
  <si>
    <t>VÕ TRẦN THANH PHONG</t>
  </si>
  <si>
    <t>NGUYỄN ĐỨC DINH</t>
  </si>
  <si>
    <t>TRẦN PHƯỚC AN</t>
  </si>
  <si>
    <t>NGUYỄN GIA HUY</t>
  </si>
  <si>
    <t>NGUYỄN VÕ QUỐC HUY</t>
  </si>
  <si>
    <t>NGUYỄN ĐỖ MINH TRÍ</t>
  </si>
  <si>
    <t xml:space="preserve">VÕ MINH QUYỀN </t>
  </si>
  <si>
    <t>HUỲNH LÂM DUY</t>
  </si>
  <si>
    <t>ĐỖ QUANG</t>
  </si>
  <si>
    <t>NGUYỄN KIM ANH THẮNG</t>
  </si>
  <si>
    <t xml:space="preserve">NGUYỄN THỊ BÍCH HẠNH </t>
  </si>
  <si>
    <t>DƯƠNG NGỌC PHI</t>
  </si>
  <si>
    <t xml:space="preserve">TRƯƠNG GIA KIỆT </t>
  </si>
  <si>
    <t>NGUYỄN BÁ THÁI BÌNH</t>
  </si>
  <si>
    <t>HOÀNG VĨNH KIỆT</t>
  </si>
  <si>
    <t>NGUYỄN THÀNH LỢI</t>
  </si>
  <si>
    <t>PHAN VĂN ĐỊNH</t>
  </si>
  <si>
    <t>VO TUAN KIET</t>
  </si>
  <si>
    <t>ĐỒNG TẤN DŨNG</t>
  </si>
  <si>
    <t>HUỲNH NHẬT MINH</t>
  </si>
  <si>
    <t>NGUYỄN THỊ THU HOÀI</t>
  </si>
  <si>
    <t>LÊ HOÀNG TÍNH</t>
  </si>
  <si>
    <t>MAI THANH HÀ</t>
  </si>
  <si>
    <t>NGUYỄN NHƯ THÀNH</t>
  </si>
  <si>
    <t>TRẦN THANH TÚ</t>
  </si>
  <si>
    <t>NGUYỄN TÂM ANH</t>
  </si>
  <si>
    <t>PHAN QUỐC THANH</t>
  </si>
  <si>
    <t>TRẦN MINH DŨNG</t>
  </si>
  <si>
    <t>NGUYỄN LÊ CÁT TƯỜNG</t>
  </si>
  <si>
    <t>LƯƠNG HUỲNH BẢO TRÂN</t>
  </si>
  <si>
    <t>LÊ THIÊN THẠCH</t>
  </si>
  <si>
    <t>TRẦN HOÀI AN</t>
  </si>
  <si>
    <t>TRẦN UYÊN LINH</t>
  </si>
  <si>
    <t>PHẠM GIA KIỆT</t>
  </si>
  <si>
    <t>NGÔ BÍCH TRÂM</t>
  </si>
  <si>
    <t>TRƯƠNG QUANG ĐĂNG TÀI</t>
  </si>
  <si>
    <t xml:space="preserve">NGUYỄN VẠN LỢI </t>
  </si>
  <si>
    <t>BÙI VĂN TÀI</t>
  </si>
  <si>
    <t xml:space="preserve">XA ĐỒNG PHÚC </t>
  </si>
  <si>
    <t>LÊ MINH KHANG</t>
  </si>
  <si>
    <t>LƯU NGỌC QUÂN</t>
  </si>
  <si>
    <t>NGUYỄN MINH CHINH</t>
  </si>
  <si>
    <t>NGUYỄN LÝ KHẮC DUY</t>
  </si>
  <si>
    <t>TRẦN VŨ BẢO PHÚC</t>
  </si>
  <si>
    <t>NGUYỄN THỊ TUYẾT ANH</t>
  </si>
  <si>
    <t>NGUYỄN NGỌC PHƯƠNG UYÊN</t>
  </si>
  <si>
    <t>LÊ QUỲNH ANH</t>
  </si>
  <si>
    <t>TRẦN BẢO CHÂU</t>
  </si>
  <si>
    <t>TRẦN THỊ THU HIẾU</t>
  </si>
  <si>
    <t>NGUYỄN CAO TẤN</t>
  </si>
  <si>
    <t xml:space="preserve">NGÔ MINH TRANG </t>
  </si>
  <si>
    <t xml:space="preserve">HUỲNH MINH HIẾU </t>
  </si>
  <si>
    <t>TRẦN THANH HOÀ</t>
  </si>
  <si>
    <t>NGUYỄN PHẠM HÒA KHÁNH</t>
  </si>
  <si>
    <t>NGUYỄN THỊ KIM NGÂN</t>
  </si>
  <si>
    <t xml:space="preserve">HỒ NHẬT NAM PHONG </t>
  </si>
  <si>
    <t xml:space="preserve">PHAN MINH THÀNH </t>
  </si>
  <si>
    <t>TRẦN VĂN PHÔNG</t>
  </si>
  <si>
    <t>PHẠM BÙI NGỌC DUNG</t>
  </si>
  <si>
    <t xml:space="preserve">HOÀNG NGỌC THANH THUỶ </t>
  </si>
  <si>
    <t>TRỊNH QUỐC THÀNH</t>
  </si>
  <si>
    <t>TRẦN TẤN KHANG</t>
  </si>
  <si>
    <t>ĐỖ YẾN NHI</t>
  </si>
  <si>
    <t>HOÀNG NHÃ LINH</t>
  </si>
  <si>
    <t xml:space="preserve">VÕ MINH MẪN </t>
  </si>
  <si>
    <t>NGUYỄN THỊ QUỲNH NHƯ</t>
  </si>
  <si>
    <t xml:space="preserve">NGUYỄN THỊ QUẾ TRÂN </t>
  </si>
  <si>
    <t>TRẦN VĂN VƯƠNG</t>
  </si>
  <si>
    <t>NGUYỄN NGỌC BÃO</t>
  </si>
  <si>
    <t xml:space="preserve">TRẦN HẢI ĐĂNG </t>
  </si>
  <si>
    <t>THÁI HOÀNG ÂN</t>
  </si>
  <si>
    <t>NGUYỄN HOÀNG TUẤN</t>
  </si>
  <si>
    <t>VÕ NHỰT THANH</t>
  </si>
  <si>
    <t xml:space="preserve">HOÀNG VĂN LUẬN </t>
  </si>
  <si>
    <t>NGUYỄN HOÀNG VŨ</t>
  </si>
  <si>
    <t>NGUYỄN QUỐC KHÁNH</t>
  </si>
  <si>
    <t>ĐẶNG HOÀNG KHƯƠNG</t>
  </si>
  <si>
    <t>TRẦN ĐÔNG HƯNG</t>
  </si>
  <si>
    <t>ĐẶNG CÔNG SƠN</t>
  </si>
  <si>
    <t>ĐẶNG QUANG VINH</t>
  </si>
  <si>
    <t>NGUYỄN THANH HUY</t>
  </si>
  <si>
    <t>TRẦN HOÀNG NGUYÊN</t>
  </si>
  <si>
    <t>HUỲNH ĐỖ NHẬT HUY</t>
  </si>
  <si>
    <t>NGUYỄN PHAN TRUNG KIÊN</t>
  </si>
  <si>
    <t>DƯƠNG NGỌC KIỀU THANH</t>
  </si>
  <si>
    <t>PHẠM THỊ BÍCH NGỌC</t>
  </si>
  <si>
    <t>PHẠM NGUYỄN THU NGỌC</t>
  </si>
  <si>
    <t>LÊ ĐINH THẢO MY</t>
  </si>
  <si>
    <t>LÊ NGUYỄN CÔNG TÀI</t>
  </si>
  <si>
    <t>NGUYỄN HOÀNG PHƯỚC THUẬN</t>
  </si>
  <si>
    <t>HUỲNH GIA BẢO</t>
  </si>
  <si>
    <t>NGUYỄN TUYẾN HƯNG</t>
  </si>
  <si>
    <t>PHẠM VĂN TÀI</t>
  </si>
  <si>
    <t>VŨ TRẦN QUỐC BẢO</t>
  </si>
  <si>
    <t>NGUYỄN THÀNH CÔNG</t>
  </si>
  <si>
    <t>NGÔ TRƯƠNG MINH TÂM</t>
  </si>
  <si>
    <t>HÀ MINH NHẬT</t>
  </si>
  <si>
    <t>NGÔ NGỌC NAM</t>
  </si>
  <si>
    <t>DUONG TIEN DAT</t>
  </si>
  <si>
    <t>NGUYỄN PHÁT ĐẠT</t>
  </si>
  <si>
    <t>TRẦN QUỐC ĐẠT</t>
  </si>
  <si>
    <t>VŨ NGUYỄN HOÀNG DŨNG</t>
  </si>
  <si>
    <t>LE NGUYEN ANH DUY</t>
  </si>
  <si>
    <t>PHẠM NGỌC HOÀNG GIA</t>
  </si>
  <si>
    <t>BUI THANHTRI HIEU</t>
  </si>
  <si>
    <t>NGUYỄN NGỌC HÓA</t>
  </si>
  <si>
    <t>NGUYỄN HUY HOÀNG</t>
  </si>
  <si>
    <t>HỒ NGỌC BẢO KHANH</t>
  </si>
  <si>
    <t>NGUYỄN QUANG KHÁNH</t>
  </si>
  <si>
    <t>NGUYỄN TUẤN KIÊN</t>
  </si>
  <si>
    <t>HUỲNH TUẤN KIỆT</t>
  </si>
  <si>
    <t>DANG HUYNH PHUONG NAM</t>
  </si>
  <si>
    <t>TRAN NGUYEN THANH PHONG</t>
  </si>
  <si>
    <t>PHAM NGOC PHUOC</t>
  </si>
  <si>
    <t xml:space="preserve">NGUYEN NGOC BAO THY </t>
  </si>
  <si>
    <t>LE MINH TRUNG</t>
  </si>
  <si>
    <t>NGUYEN DUC TRUNG</t>
  </si>
  <si>
    <t>TRẦN QUANG VŨ</t>
  </si>
  <si>
    <t>PHAN TIẾN TÂN</t>
  </si>
  <si>
    <t>TRẦN LÊ TẤN TÀI</t>
  </si>
  <si>
    <t>NGUYỄN TẤN LỢI</t>
  </si>
  <si>
    <t>LÊ HOÀNG CÔNG HẬU</t>
  </si>
  <si>
    <t>PHẦN THI THÙY VÂN</t>
  </si>
  <si>
    <t>TRẦN PHONG THÀNH</t>
  </si>
  <si>
    <t>NGUYỄN THÁI NHẬT NAM</t>
  </si>
  <si>
    <t>NGUYỄN THÁI NHẬT QUANG</t>
  </si>
  <si>
    <t>UNG VĂN KHOA</t>
  </si>
  <si>
    <t>PHẠM THÀNH HIẾU</t>
  </si>
  <si>
    <t>NGUYỄN BÙI NHẬT KHƯƠNG</t>
  </si>
  <si>
    <t>HÀ DUY MINH TRÍ</t>
  </si>
  <si>
    <t>ĐẶNG THUẬN NHIÊN</t>
  </si>
  <si>
    <t>NGUYỄN NGỌC MINH</t>
  </si>
  <si>
    <t>VÕ LÊ ANH THƯ</t>
  </si>
  <si>
    <t xml:space="preserve">LÊ TRẦN TIỂU MI </t>
  </si>
  <si>
    <t>TRẦN THANH XUÂN</t>
  </si>
  <si>
    <t>VÕ THỊ KIỀU MY</t>
  </si>
  <si>
    <t>TRẦN THỊ NHƯ QUỲNH</t>
  </si>
  <si>
    <t>MAI NGỌC HÀ</t>
  </si>
  <si>
    <t>TRẦN VŨ HỒNG ANH</t>
  </si>
  <si>
    <t>DƯƠNG KHÁNH UYÊN</t>
  </si>
  <si>
    <t>THÁI THỊ THÁI UYÊN</t>
  </si>
  <si>
    <t>PHẠM QUỲNH MY</t>
  </si>
  <si>
    <t>CHANG KHANH QUYÊN</t>
  </si>
  <si>
    <t>LÝ PHẠM NGỌC TRÂM</t>
  </si>
  <si>
    <t>TRẦN NGỌC TRANG</t>
  </si>
  <si>
    <t>ĐỖ LÊ THẢO TRANG</t>
  </si>
  <si>
    <t>ĐÀO THỊ HUỆ BĂNG</t>
  </si>
  <si>
    <t xml:space="preserve">LÝ BÍCH NGỌC </t>
  </si>
  <si>
    <t>PHẠM HOÀI ANH</t>
  </si>
  <si>
    <t>PHẠM NGỌC KIM TRANG</t>
  </si>
  <si>
    <t>NGUYỄN NGỌC TRINH</t>
  </si>
  <si>
    <t>NGUYỄN THỊ NHƯ QUỲNH</t>
  </si>
  <si>
    <t>TRẦN MINH TRÍ</t>
  </si>
  <si>
    <t>TRẦN NGỌC QUỲNH HƯƠNG</t>
  </si>
  <si>
    <t>VŨ NGỌC MAI KHANH</t>
  </si>
  <si>
    <t xml:space="preserve">PHAN NHƯ QUỲNH </t>
  </si>
  <si>
    <t>ĐẬU THÙY KIỀU NGÂN</t>
  </si>
  <si>
    <t>NGUYỄN ANH THƯ</t>
  </si>
  <si>
    <t>HÀ KIỀU NI</t>
  </si>
  <si>
    <t>NGUYỄN VŨ ÁNH DƯƠNG</t>
  </si>
  <si>
    <t>LÊ NGỌC PHƯƠNG TRANG</t>
  </si>
  <si>
    <t>NGUYỄN TRUNG NHẬT</t>
  </si>
  <si>
    <t>NGUYỄN THU THẢO</t>
  </si>
  <si>
    <t>NGUYỄN THỊ HUỲNH NHƯ</t>
  </si>
  <si>
    <t>LÊ TRẦN THUỶ TIÊN</t>
  </si>
  <si>
    <t>PHẠM BẠCH YẾN NHI</t>
  </si>
  <si>
    <t>BÙI THỊ THANH TUYỀN</t>
  </si>
  <si>
    <t xml:space="preserve">HỒ NGỌC BẢO TRÂN </t>
  </si>
  <si>
    <t>ĐẶNG THỊ THANH TRÚC</t>
  </si>
  <si>
    <t>NGUYỄN DUY HOÀNG</t>
  </si>
  <si>
    <t>NGUYỄN LÊ NHÃ QUYÊN</t>
  </si>
  <si>
    <t>LU HOÀNG THANH NGỌC</t>
  </si>
  <si>
    <t>PHẠM ĐÌNH PHƯƠNG UYÊN</t>
  </si>
  <si>
    <t>NGUYỄN HÀ THIÊN THANH</t>
  </si>
  <si>
    <t>NGUYỄN THỊ ANH THƯ</t>
  </si>
  <si>
    <t>PHÙNG KHÁNH DUY</t>
  </si>
  <si>
    <t>LÊ HOÀNG ĐĂNG KHOA</t>
  </si>
  <si>
    <t>CHU NGỌC HƯƠNG ANH</t>
  </si>
  <si>
    <t xml:space="preserve">LÊ THỊ HOÀI PHƯƠNG. </t>
  </si>
  <si>
    <t>PHẠM NGUYỄN MINH TUẤN</t>
  </si>
  <si>
    <t>VÕ THỊ THANH TRÚC</t>
  </si>
  <si>
    <t>LÊ SĨ TOÀN</t>
  </si>
  <si>
    <t>TRẦN VÕ HOÀNG HẢI</t>
  </si>
  <si>
    <t xml:space="preserve">PHẠM THÁI AN THUYÊN </t>
  </si>
  <si>
    <t xml:space="preserve">TRẦN THỊ KIM ANH </t>
  </si>
  <si>
    <t>LÊ THÙY AN</t>
  </si>
  <si>
    <t>TRẦN THỊ HỒNG DUNG</t>
  </si>
  <si>
    <t>NGUYỄN THỊ HOÀNG LAN</t>
  </si>
  <si>
    <t>LÌNG NHẬT LUÂN</t>
  </si>
  <si>
    <t xml:space="preserve">NGUYỄN KHẮC THÀNH </t>
  </si>
  <si>
    <t>TRẦN KIM DUNG</t>
  </si>
  <si>
    <t>CÚN CHẠC HỶ</t>
  </si>
  <si>
    <t>NGUYỄN PHAN THỊ THU HÀ</t>
  </si>
  <si>
    <t>PHẠM TRẦN HOÀNG OANH</t>
  </si>
  <si>
    <t>NGUYỄN THÀNH NAM</t>
  </si>
  <si>
    <t>NGUYỄN ĐINH GIA HUY</t>
  </si>
  <si>
    <t>PHAN QUANG NHỰT</t>
  </si>
  <si>
    <t>TRẦN THANH HÀ</t>
  </si>
  <si>
    <t>ĐẶNG MINH CƯỜNG</t>
  </si>
  <si>
    <t>TRẦN THANH THUỶ</t>
  </si>
  <si>
    <t>NGUYỄN VIỆT HOÀNG</t>
  </si>
  <si>
    <t>TRẦN TUẤN KIỆT</t>
  </si>
  <si>
    <t>TRỊNH VĂN TÂM</t>
  </si>
  <si>
    <t>NGUYỄN THÀNH NHÂN</t>
  </si>
  <si>
    <t>NGUYỄN ĐÌNH NHÂN</t>
  </si>
  <si>
    <t>LÊ UYỂN NHI</t>
  </si>
  <si>
    <t xml:space="preserve">PHÙNG LÊ KIM NGÂN </t>
  </si>
  <si>
    <t>VÕ THANH THÚY NGỌC</t>
  </si>
  <si>
    <t>BÙI HỒNG DŨNG</t>
  </si>
  <si>
    <t>BÙI THỤY PHƯƠNG VY</t>
  </si>
  <si>
    <t>LÊ ĐẶNG ĐỨC ANH</t>
  </si>
  <si>
    <t>NGUYỄN TRÍ HÀO</t>
  </si>
  <si>
    <t>NGUYỄN THỊ MINH TUYỀN</t>
  </si>
  <si>
    <t xml:space="preserve">THÁI ĐẮC DUY THANH </t>
  </si>
  <si>
    <t>LƯU DÂN HIẾU</t>
  </si>
  <si>
    <t>VÕ ĐỨC LÝ KHANG</t>
  </si>
  <si>
    <t>TRẦN PHÁT TÀI</t>
  </si>
  <si>
    <t>NGUYỄN TẤN HƯNG</t>
  </si>
  <si>
    <t>TRẦN CHÍ CÔNG</t>
  </si>
  <si>
    <t>TÔ BỮU ĐỨC</t>
  </si>
  <si>
    <t>ĐỖ PHẠM PHƯƠNG VY</t>
  </si>
  <si>
    <t>TRẦN THU TÂM</t>
  </si>
  <si>
    <t xml:space="preserve">HỒ NGỌC YẾN </t>
  </si>
  <si>
    <t>NGUYỄN THỊ ÁNH THƯ</t>
  </si>
  <si>
    <t>LÊ HOÀNG ANH DUY</t>
  </si>
  <si>
    <t>ĐẶNG THỊ MỸ CHÂU</t>
  </si>
  <si>
    <t>PHẠM VÕ THÙY NHIÊN</t>
  </si>
  <si>
    <t>VŨ THỊ BÌNH</t>
  </si>
  <si>
    <t>BÙI THỊ TUYẾT HOA</t>
  </si>
  <si>
    <t xml:space="preserve">ĐẶNG NGUYỄN THANH THẢO </t>
  </si>
  <si>
    <t>NGUYỄN MINH NHỰT</t>
  </si>
  <si>
    <t>HUỲNH THANH KHA</t>
  </si>
  <si>
    <t>VŨ NHƯ QUỲNH</t>
  </si>
  <si>
    <t xml:space="preserve">TRẦN PHÚC THỤC UYÊN </t>
  </si>
  <si>
    <t>NGUYỄN THỊ THẢO VY</t>
  </si>
  <si>
    <t>CHÂU ANH XUÂN</t>
  </si>
  <si>
    <t>NGUYỄN HOÀNG NGHĨA</t>
  </si>
  <si>
    <t>VÕ THỊ BÍCH NGỌC</t>
  </si>
  <si>
    <t>NGUYỄN KỸ NGUYÊN</t>
  </si>
  <si>
    <t>LÊ THỊ CẨM TÚ</t>
  </si>
  <si>
    <t>ĐỖ NGỌC THẠCH</t>
  </si>
  <si>
    <t>PHAN THỊ NGỌC THU</t>
  </si>
  <si>
    <t>LÂM ĐĂNG KHOA</t>
  </si>
  <si>
    <t>ĐẶNG BÁ KHIÊM</t>
  </si>
  <si>
    <t>NGUYỄN MINH HIẾU</t>
  </si>
  <si>
    <t>PHẠM VĂN MINH</t>
  </si>
  <si>
    <t xml:space="preserve">LÊ TRỌNG CƯỜNG </t>
  </si>
  <si>
    <t>TRẦN VĂN CHÁNH</t>
  </si>
  <si>
    <t xml:space="preserve">NGUYỄN THÀNH LONG </t>
  </si>
  <si>
    <t>NGUYỄN MẬU NGỌC HẢI</t>
  </si>
  <si>
    <t>NGUYỄN THUẤN KHA</t>
  </si>
  <si>
    <t xml:space="preserve">LÊ TRUNG KIÊN </t>
  </si>
  <si>
    <t>VŨ DUY KHƯƠNG</t>
  </si>
  <si>
    <t>PHAN QUỐC KHÁNH</t>
  </si>
  <si>
    <t>TRẦN HUY HẠ</t>
  </si>
  <si>
    <t>NGUYỄN TRUNG HIẾU</t>
  </si>
  <si>
    <t xml:space="preserve">TRẦN VĂN TRÍ </t>
  </si>
  <si>
    <t>TRẦN QUÝ HẢI</t>
  </si>
  <si>
    <t xml:space="preserve">NGUYỄN HỒNG TIẾN </t>
  </si>
  <si>
    <t>TRẦN MÃ SIÊU</t>
  </si>
  <si>
    <t>GHI CHÚ</t>
  </si>
  <si>
    <t>Thiếu lớp</t>
  </si>
  <si>
    <t>THÀNH ĐOÀN TP. HỒ CHÍ MINH</t>
  </si>
  <si>
    <t>ĐOÀN TNCS HỒ CHÍ MINH</t>
  </si>
  <si>
    <t>BCH ĐOÀN TRƯỜNG CAO ĐẲNG
LÝ TỰ TRỌNG TP. HỒ CHÍ MINH</t>
  </si>
  <si>
    <t>***</t>
  </si>
  <si>
    <t xml:space="preserve"> </t>
  </si>
  <si>
    <t>DANH SÁCH 
SINH VIÊN ĐĂNG KÝ LỚP ĐỐI TƯỢNG ĐOÀN ĐỢT 2 NĂM HỌC 2019 -2020</t>
  </si>
  <si>
    <t>17T4-CNÔ1</t>
  </si>
  <si>
    <t>0386444890</t>
  </si>
  <si>
    <t>19T4-CNÔ3</t>
  </si>
  <si>
    <t>Ko có</t>
  </si>
  <si>
    <t>0357610799</t>
  </si>
  <si>
    <t>0904088716</t>
  </si>
  <si>
    <t>19T4-CNO3</t>
  </si>
  <si>
    <t>0938698196</t>
  </si>
  <si>
    <t>0378928809</t>
  </si>
  <si>
    <t>0917579116</t>
  </si>
  <si>
    <t>0702972518</t>
  </si>
  <si>
    <t>0792888626</t>
  </si>
  <si>
    <t>0868105061</t>
  </si>
  <si>
    <t>LÊ MINH TRÁNG</t>
  </si>
  <si>
    <t>19C1-CNÔ6</t>
  </si>
  <si>
    <t>0365625910</t>
  </si>
  <si>
    <t>NGUYỄN TRỌNG HIẾU</t>
  </si>
  <si>
    <t>NGUYỄN HỮU ĐĂNG</t>
  </si>
  <si>
    <t>NGUYỄN THẾ VĂN</t>
  </si>
  <si>
    <t>NGUYỄN LÊ PHƯƠNG  TRINH</t>
  </si>
  <si>
    <t>NGUYỄN CHÍ KHANH</t>
  </si>
  <si>
    <t>TRẦM CHÍ HIỆP</t>
  </si>
  <si>
    <t>LÃ TẤN TÀI</t>
  </si>
  <si>
    <t>LÊ CÔNG VINH</t>
  </si>
  <si>
    <t>ĐẶNG NGỌC MINH</t>
  </si>
  <si>
    <t xml:space="preserve">TRẦN NGUYỄN QUỐC DUY </t>
  </si>
  <si>
    <t xml:space="preserve">TỔNG </t>
  </si>
  <si>
    <t>373 SINH VIÊN</t>
  </si>
  <si>
    <t xml:space="preserve">PHẠM KHANG HUY </t>
  </si>
  <si>
    <t xml:space="preserve">PHẠM TƯỜNG VÂN </t>
  </si>
  <si>
    <t>ĐẶNG HUỲNH PHƯƠNG NAM</t>
  </si>
  <si>
    <t>HÀ THANH SANG</t>
  </si>
  <si>
    <t>PHẠM NGỌC ĐẠI DƯƠNG</t>
  </si>
  <si>
    <t>DOÃN BÁ HIÊN</t>
  </si>
  <si>
    <t>THÁI ĐẮC DUY THANH</t>
  </si>
  <si>
    <t>ĐẬU TRỊNH NHƯ NGỌC</t>
  </si>
  <si>
    <t xml:space="preserve">ĐOÀN QUỲNH NHƯ </t>
  </si>
  <si>
    <t xml:space="preserve">PHẠM QUỐC VIỆT </t>
  </si>
  <si>
    <t>NGUYỄN VĂN KHEN</t>
  </si>
  <si>
    <t>HÀ GIA BẢO</t>
  </si>
  <si>
    <t>HUỲNH PHẠM HỮU PHƯỚC</t>
  </si>
  <si>
    <t>HOÀNG VĂN LUẬN</t>
  </si>
  <si>
    <t>LÊ NGUYỄN TRUNG HIẾU</t>
  </si>
  <si>
    <t xml:space="preserve">CHU NGỌC HƯƠNG ANH </t>
  </si>
  <si>
    <t>TRẦN PHẠM NGỌC PHÚ</t>
  </si>
  <si>
    <t xml:space="preserve">PHÙNG KHÁNH DUY </t>
  </si>
  <si>
    <t>MAI TRẦN THẢO VY</t>
  </si>
  <si>
    <t>HỒ NHẬT NAM PHONG</t>
  </si>
  <si>
    <t xml:space="preserve">TRẦN VĂN KHẢI </t>
  </si>
  <si>
    <t>HỒ THANH TÚ</t>
  </si>
  <si>
    <t>NGUYỄN NGỌC THANH LIÊM</t>
  </si>
  <si>
    <t>BUI THANH TRÍ HIẾU</t>
  </si>
  <si>
    <t>LẠI HOÀNG YÊN</t>
  </si>
  <si>
    <t>NGUYỄN THỊ QUỲNH HƯƠNG</t>
  </si>
  <si>
    <t>NGUYỄN ĐỨC TRUNG</t>
  </si>
  <si>
    <t xml:space="preserve">NGUYỄN  VẠN LỢI </t>
  </si>
  <si>
    <t>PHẠM NGỌC BẢO</t>
  </si>
  <si>
    <t>NGÔ QUỲNH GIAO</t>
  </si>
  <si>
    <t>VÕ MINH QUYỀN</t>
  </si>
  <si>
    <t xml:space="preserve">LÊ QUỐC QUANG </t>
  </si>
  <si>
    <t>PHỦNG LÊ KIM NGÂN</t>
  </si>
  <si>
    <t>NGUYỄN KIM HÙNG</t>
  </si>
  <si>
    <t>VÕ  THỊ KIỀU MY</t>
  </si>
  <si>
    <t xml:space="preserve">PHẠM TẤN MINH </t>
  </si>
  <si>
    <t>BÙI NGUYỄN MINH QUÂN</t>
  </si>
  <si>
    <t>TRẦN THỊ KIM ANH</t>
  </si>
  <si>
    <t>SÚ HUỆ DUYÊN</t>
  </si>
  <si>
    <t>LÝ BÍCH NGỌC</t>
  </si>
  <si>
    <t>NGUYỄN VI BẢO NGỌC</t>
  </si>
  <si>
    <t xml:space="preserve">PHẠM MINH HÙNG </t>
  </si>
  <si>
    <t>DƯƠNG KHÁNH LINH</t>
  </si>
  <si>
    <t>TRẦM TUẤN ĐẠT</t>
  </si>
  <si>
    <t>HUỲNH THỊ HUỆ AN</t>
  </si>
  <si>
    <t xml:space="preserve">NGUYỄN TUẤN KIÊN </t>
  </si>
  <si>
    <t xml:space="preserve">HÀ MINH NHẬT </t>
  </si>
  <si>
    <t>PHẠM KIM LOAN</t>
  </si>
  <si>
    <t>DƯƠNG TIẾN ĐẠT</t>
  </si>
  <si>
    <t>TRƯƠNG GIA BẢO</t>
  </si>
  <si>
    <t>TRẦN HÙNG ANH</t>
  </si>
  <si>
    <t>NGUYỄN THANH TÀI</t>
  </si>
  <si>
    <t>NGÔ MINH TRANG</t>
  </si>
  <si>
    <t>ĐỖ THỊ DIỄM QUỲNH</t>
  </si>
  <si>
    <t>NGÔ CÔNG DANH</t>
  </si>
  <si>
    <t xml:space="preserve">TRẦN NGUYỄN THANH PHONG </t>
  </si>
  <si>
    <t>NGUYỄN HOÀNG PHƯỚC THUẬN</t>
  </si>
  <si>
    <t>TRẦN CAO LONG</t>
  </si>
  <si>
    <t>BÀNH NGUYỄN CAO MINH</t>
  </si>
  <si>
    <t xml:space="preserve">NGUYỄN XUÂN HẢI </t>
  </si>
  <si>
    <t>NGUYỄN LÊ PHƯƠNG TRINH</t>
  </si>
  <si>
    <t>PHẠM TUẤN BẢO</t>
  </si>
  <si>
    <t>NGUYỄN NGỌC GIA HUY</t>
  </si>
  <si>
    <t xml:space="preserve">LÊ HOÀNG CÔNG HẬU </t>
  </si>
  <si>
    <t>ĐINH THẾ VINH</t>
  </si>
  <si>
    <t>XA ĐỒNG PHÚC</t>
  </si>
  <si>
    <t>TRẦN ĐỨC KHANG</t>
  </si>
  <si>
    <t>NGUYỄN HUỲNH LONG</t>
  </si>
  <si>
    <t>LÊ ANH KHÔI</t>
  </si>
  <si>
    <t>NGUYỄN HƯƠNG GIANG</t>
  </si>
  <si>
    <t>PHẠM THỊ PHƯƠNG ANH</t>
  </si>
  <si>
    <t>NGUYỄN HÙNG MẠNH</t>
  </si>
  <si>
    <t>NGUYỄN TRẦN MINH THẢO</t>
  </si>
  <si>
    <t>NGÔ PHẠM ĐĂNG KHOA</t>
  </si>
  <si>
    <t>PHAN TẤN TRUNG</t>
  </si>
  <si>
    <t>LÊ HUỲNH ĐỨC</t>
  </si>
  <si>
    <t>18C1 - QTD1</t>
  </si>
  <si>
    <t>19T4 - TCD1</t>
  </si>
  <si>
    <t>18C1- CNÔ4</t>
  </si>
  <si>
    <t>18C1CNÔ4</t>
  </si>
  <si>
    <t>19T4-THU1</t>
  </si>
  <si>
    <t>19T4 CNÔ3</t>
  </si>
  <si>
    <t>19T4-LĐL1</t>
  </si>
  <si>
    <t>19T4- LĐL1</t>
  </si>
  <si>
    <t xml:space="preserve">19T4-TKĐ2 </t>
  </si>
  <si>
    <t>19C1-CCK2</t>
  </si>
  <si>
    <t>18C1 CNO13</t>
  </si>
  <si>
    <t>18C1_CNO13</t>
  </si>
  <si>
    <t>18C1-CNO13</t>
  </si>
  <si>
    <t>18C1CNM1</t>
  </si>
  <si>
    <t xml:space="preserve">19T4 - CNM1 </t>
  </si>
  <si>
    <t>19C1CCK1</t>
  </si>
  <si>
    <t>19C1CCK2</t>
  </si>
  <si>
    <t>18C1- CCK1</t>
  </si>
  <si>
    <t>19T4-CNÔ2</t>
  </si>
  <si>
    <t>19T4- CNÔ3</t>
  </si>
  <si>
    <t>19T4CNM1</t>
  </si>
  <si>
    <t>17T4-THU1</t>
  </si>
  <si>
    <t xml:space="preserve">18T4-QTM1 </t>
  </si>
  <si>
    <t>19T4CNÔ3</t>
  </si>
  <si>
    <t>19T4-TKD2</t>
  </si>
  <si>
    <t>19C1-CNO6</t>
  </si>
  <si>
    <t>19C1-CNÔ12</t>
  </si>
  <si>
    <t>18000804</t>
  </si>
  <si>
    <t>19T4_CNÔ1</t>
  </si>
  <si>
    <t>19T4 -CNO1</t>
  </si>
  <si>
    <t>19T4-CNM</t>
  </si>
  <si>
    <t>18C1- VSL1</t>
  </si>
  <si>
    <t>19T4</t>
  </si>
  <si>
    <t>18T4-CNM</t>
  </si>
  <si>
    <t>KHOA KHCB (NGÔN NGỮ ANH)</t>
  </si>
  <si>
    <t>THỜI GIAN LÀM BÀI</t>
  </si>
  <si>
    <t>ĐIỂM</t>
  </si>
  <si>
    <t>KẾT QUẢ</t>
  </si>
  <si>
    <t>Thi 2 lần</t>
  </si>
  <si>
    <t>Thi 3 lần</t>
  </si>
  <si>
    <t>KẾT QUẢ 
 LỚP ĐỐI TƯỢNG ĐOÀN ĐỢT 2 NĂM HỌC 2019 -2020</t>
  </si>
  <si>
    <t>TM. BTV ĐOÀN TRƯỜNG</t>
  </si>
  <si>
    <t>PHÓ BÍ THƯ</t>
  </si>
  <si>
    <t>(Đã ký)</t>
  </si>
  <si>
    <t>Trần Quốc Định</t>
  </si>
  <si>
    <r>
      <t xml:space="preserve">THÀNH ĐOÀN TP. HỒ CHÍ MINH
</t>
    </r>
    <r>
      <rPr>
        <b/>
        <sz val="12"/>
        <rFont val="Times New Roman"/>
        <family val="1"/>
      </rPr>
      <t>BCH ĐOÀN TRƯỜNG CAO ĐẲNG
LÝ TỰ TRỌNG TP. HỒ CHÍ MINH</t>
    </r>
  </si>
  <si>
    <r>
      <t xml:space="preserve">Tổng số sinh viên "ĐẠT": </t>
    </r>
    <r>
      <rPr>
        <b/>
        <sz val="10"/>
        <color rgb="FF000000"/>
        <rFont val="Times New Roman"/>
        <family val="1"/>
      </rPr>
      <t>219 sinh viên</t>
    </r>
    <r>
      <rPr>
        <sz val="10"/>
        <color rgb="FF000000"/>
        <rFont val="Times New Roman"/>
        <family val="1"/>
      </rPr>
      <t xml:space="preserve">
Tổng số sinh viên "KHÔNG ĐẠT": </t>
    </r>
    <r>
      <rPr>
        <b/>
        <sz val="10"/>
        <color rgb="FF000000"/>
        <rFont val="Times New Roman"/>
        <family val="1"/>
      </rPr>
      <t>13 sinh viên</t>
    </r>
  </si>
  <si>
    <t>KHOA MAY</t>
  </si>
  <si>
    <t>KHOA 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</si>
</sst>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13" x14ac:knownFonts="1">
    <font>
      <sz val="10"/>
      <color rgb="FF000000"/>
      <name val="Arial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b/>
      <u/>
      <sz val="16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color theme="1"/>
      <name val="Arial"/>
    </font>
    <font>
      <b/>
      <sz val="12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/>
    <xf numFmtId="0" fontId="8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0" fontId="3" fillId="2" borderId="2" xfId="0" applyFont="1" applyFill="1" applyBorder="1" applyAlignment="1"/>
    <xf numFmtId="0" fontId="3" fillId="2" borderId="2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58"/>
  <sheetViews>
    <sheetView tabSelected="1" workbookViewId="0">
      <selection activeCell="E48" sqref="E48:E50"/>
    </sheetView>
  </sheetViews>
  <sheetFormatPr defaultColWidth="14.42578125" defaultRowHeight="15.75" customHeight="1" x14ac:dyDescent="0.2"/>
  <cols>
    <col min="1" max="1" width="5" style="21" customWidth="1"/>
    <col min="2" max="2" width="9.85546875" style="22" customWidth="1"/>
    <col min="3" max="3" width="29.7109375" style="31" bestFit="1" customWidth="1"/>
    <col min="4" max="4" width="12" style="20" bestFit="1" customWidth="1"/>
    <col min="5" max="5" width="12.28515625" style="31" customWidth="1"/>
    <col min="6" max="6" width="22.28515625" style="22" hidden="1" customWidth="1"/>
    <col min="7" max="7" width="8.140625" style="20" customWidth="1"/>
    <col min="8" max="8" width="14" style="2" customWidth="1"/>
    <col min="9" max="9" width="15.28515625" style="2" customWidth="1"/>
    <col min="10" max="11" width="21.5703125" style="2" customWidth="1"/>
    <col min="12" max="16384" width="14.42578125" style="2"/>
  </cols>
  <sheetData>
    <row r="1" spans="1:9" ht="47.45" customHeight="1" x14ac:dyDescent="0.2">
      <c r="A1" s="49" t="s">
        <v>1010</v>
      </c>
      <c r="B1" s="50"/>
      <c r="C1" s="50"/>
      <c r="D1" s="50"/>
      <c r="E1" s="50"/>
      <c r="F1" s="50"/>
      <c r="G1" s="50"/>
      <c r="H1" s="50"/>
    </row>
    <row r="2" spans="1:9" ht="15.75" customHeight="1" x14ac:dyDescent="0.2">
      <c r="A2" s="36"/>
      <c r="B2" s="37"/>
      <c r="C2" s="28"/>
      <c r="D2" s="37"/>
      <c r="E2" s="28"/>
      <c r="F2" s="37"/>
      <c r="G2" s="37"/>
      <c r="H2" s="37"/>
      <c r="I2" s="37"/>
    </row>
    <row r="3" spans="1:9" s="11" customFormat="1" ht="20.45" customHeight="1" x14ac:dyDescent="0.2">
      <c r="A3" s="9" t="s">
        <v>461</v>
      </c>
      <c r="B3" s="10" t="s">
        <v>0</v>
      </c>
      <c r="C3" s="10" t="s">
        <v>486</v>
      </c>
      <c r="D3" s="10" t="s">
        <v>487</v>
      </c>
      <c r="E3" s="10" t="s">
        <v>489</v>
      </c>
      <c r="F3" s="10" t="s">
        <v>1005</v>
      </c>
      <c r="G3" s="10" t="s">
        <v>1006</v>
      </c>
      <c r="H3" s="10" t="s">
        <v>1007</v>
      </c>
      <c r="I3" s="10" t="s">
        <v>858</v>
      </c>
    </row>
    <row r="4" spans="1:9" s="22" customFormat="1" ht="20.45" customHeight="1" x14ac:dyDescent="0.2">
      <c r="A4" s="12">
        <v>1</v>
      </c>
      <c r="B4" s="26">
        <v>18000029</v>
      </c>
      <c r="C4" s="29" t="s">
        <v>642</v>
      </c>
      <c r="D4" s="13" t="s">
        <v>184</v>
      </c>
      <c r="E4" s="29" t="s">
        <v>1017</v>
      </c>
      <c r="F4" s="27">
        <v>43996.809346145834</v>
      </c>
      <c r="G4" s="13">
        <v>7</v>
      </c>
      <c r="H4" s="13" t="str">
        <f t="shared" ref="H4:H50" si="0">IF(G4&gt;=5,"ĐẠT", "KHÔNG ĐẠT")</f>
        <v>ĐẠT</v>
      </c>
      <c r="I4" s="13" t="s">
        <v>1008</v>
      </c>
    </row>
    <row r="5" spans="1:9" s="22" customFormat="1" ht="20.45" customHeight="1" x14ac:dyDescent="0.2">
      <c r="A5" s="12">
        <v>2</v>
      </c>
      <c r="B5" s="26">
        <v>19001194</v>
      </c>
      <c r="C5" s="29" t="s">
        <v>963</v>
      </c>
      <c r="D5" s="13" t="s">
        <v>184</v>
      </c>
      <c r="E5" s="29" t="s">
        <v>1017</v>
      </c>
      <c r="F5" s="27">
        <v>43996.786762071759</v>
      </c>
      <c r="G5" s="13">
        <v>5</v>
      </c>
      <c r="H5" s="13" t="str">
        <f t="shared" si="0"/>
        <v>ĐẠT</v>
      </c>
      <c r="I5" s="13" t="s">
        <v>1009</v>
      </c>
    </row>
    <row r="6" spans="1:9" s="22" customFormat="1" ht="20.45" customHeight="1" x14ac:dyDescent="0.2">
      <c r="A6" s="12">
        <v>3</v>
      </c>
      <c r="B6" s="26">
        <v>18001195</v>
      </c>
      <c r="C6" s="29" t="s">
        <v>645</v>
      </c>
      <c r="D6" s="13" t="s">
        <v>160</v>
      </c>
      <c r="E6" s="29" t="s">
        <v>1017</v>
      </c>
      <c r="F6" s="27">
        <v>43996.699506597222</v>
      </c>
      <c r="G6" s="13">
        <v>3</v>
      </c>
      <c r="H6" s="13" t="str">
        <f t="shared" si="0"/>
        <v>KHÔNG ĐẠT</v>
      </c>
      <c r="I6" s="13"/>
    </row>
    <row r="7" spans="1:9" s="22" customFormat="1" ht="20.45" customHeight="1" x14ac:dyDescent="0.2">
      <c r="A7" s="12">
        <v>4</v>
      </c>
      <c r="B7" s="26">
        <v>18000876</v>
      </c>
      <c r="C7" s="29" t="s">
        <v>656</v>
      </c>
      <c r="D7" s="13" t="s">
        <v>160</v>
      </c>
      <c r="E7" s="29" t="s">
        <v>1017</v>
      </c>
      <c r="F7" s="27">
        <v>43996.589474953704</v>
      </c>
      <c r="G7" s="13">
        <v>8</v>
      </c>
      <c r="H7" s="13" t="str">
        <f t="shared" si="0"/>
        <v>ĐẠT</v>
      </c>
      <c r="I7" s="13"/>
    </row>
    <row r="8" spans="1:9" s="22" customFormat="1" ht="20.45" customHeight="1" x14ac:dyDescent="0.2">
      <c r="A8" s="12">
        <v>5</v>
      </c>
      <c r="B8" s="26">
        <v>18000709</v>
      </c>
      <c r="C8" s="29" t="s">
        <v>919</v>
      </c>
      <c r="D8" s="13" t="s">
        <v>160</v>
      </c>
      <c r="E8" s="29" t="s">
        <v>1017</v>
      </c>
      <c r="F8" s="27">
        <v>43996.791935451387</v>
      </c>
      <c r="G8" s="13">
        <v>7</v>
      </c>
      <c r="H8" s="13" t="str">
        <f t="shared" si="0"/>
        <v>ĐẠT</v>
      </c>
      <c r="I8" s="13"/>
    </row>
    <row r="9" spans="1:9" s="22" customFormat="1" ht="20.45" customHeight="1" x14ac:dyDescent="0.2">
      <c r="A9" s="12">
        <v>6</v>
      </c>
      <c r="B9" s="26">
        <v>18000729</v>
      </c>
      <c r="C9" s="29" t="s">
        <v>657</v>
      </c>
      <c r="D9" s="13" t="s">
        <v>160</v>
      </c>
      <c r="E9" s="29" t="s">
        <v>1017</v>
      </c>
      <c r="F9" s="27">
        <v>43996.523656064819</v>
      </c>
      <c r="G9" s="13">
        <v>7</v>
      </c>
      <c r="H9" s="13" t="str">
        <f t="shared" si="0"/>
        <v>ĐẠT</v>
      </c>
      <c r="I9" s="13"/>
    </row>
    <row r="10" spans="1:9" s="22" customFormat="1" ht="20.45" customHeight="1" x14ac:dyDescent="0.2">
      <c r="A10" s="12">
        <v>7</v>
      </c>
      <c r="B10" s="26">
        <v>18001354</v>
      </c>
      <c r="C10" s="29" t="s">
        <v>921</v>
      </c>
      <c r="D10" s="13" t="s">
        <v>160</v>
      </c>
      <c r="E10" s="29" t="s">
        <v>1017</v>
      </c>
      <c r="F10" s="27">
        <v>43996.413395532407</v>
      </c>
      <c r="G10" s="13">
        <v>7</v>
      </c>
      <c r="H10" s="13" t="str">
        <f t="shared" si="0"/>
        <v>ĐẠT</v>
      </c>
      <c r="I10" s="13"/>
    </row>
    <row r="11" spans="1:9" s="22" customFormat="1" ht="20.45" customHeight="1" x14ac:dyDescent="0.2">
      <c r="A11" s="12">
        <v>8</v>
      </c>
      <c r="B11" s="26">
        <v>18000590</v>
      </c>
      <c r="C11" s="29" t="s">
        <v>941</v>
      </c>
      <c r="D11" s="13" t="s">
        <v>160</v>
      </c>
      <c r="E11" s="29" t="s">
        <v>1017</v>
      </c>
      <c r="F11" s="27">
        <v>43996.450347314814</v>
      </c>
      <c r="G11" s="13">
        <v>6</v>
      </c>
      <c r="H11" s="13" t="str">
        <f t="shared" si="0"/>
        <v>ĐẠT</v>
      </c>
      <c r="I11" s="13"/>
    </row>
    <row r="12" spans="1:9" s="22" customFormat="1" ht="20.45" customHeight="1" x14ac:dyDescent="0.2">
      <c r="A12" s="12">
        <v>9</v>
      </c>
      <c r="B12" s="26">
        <v>18000542</v>
      </c>
      <c r="C12" s="29" t="s">
        <v>946</v>
      </c>
      <c r="D12" s="13" t="s">
        <v>160</v>
      </c>
      <c r="E12" s="29" t="s">
        <v>1017</v>
      </c>
      <c r="F12" s="27">
        <v>43996.8202174537</v>
      </c>
      <c r="G12" s="13">
        <v>5</v>
      </c>
      <c r="H12" s="13" t="str">
        <f t="shared" si="0"/>
        <v>ĐẠT</v>
      </c>
      <c r="I12" s="13" t="s">
        <v>1008</v>
      </c>
    </row>
    <row r="13" spans="1:9" s="22" customFormat="1" ht="20.45" customHeight="1" x14ac:dyDescent="0.2">
      <c r="A13" s="12">
        <v>10</v>
      </c>
      <c r="B13" s="26">
        <v>18000759</v>
      </c>
      <c r="C13" s="29" t="s">
        <v>947</v>
      </c>
      <c r="D13" s="13" t="s">
        <v>160</v>
      </c>
      <c r="E13" s="29" t="s">
        <v>1017</v>
      </c>
      <c r="F13" s="27">
        <v>43996.829541053245</v>
      </c>
      <c r="G13" s="13">
        <v>5</v>
      </c>
      <c r="H13" s="13" t="str">
        <f t="shared" si="0"/>
        <v>ĐẠT</v>
      </c>
      <c r="I13" s="13" t="s">
        <v>1008</v>
      </c>
    </row>
    <row r="14" spans="1:9" s="22" customFormat="1" ht="20.45" customHeight="1" x14ac:dyDescent="0.2">
      <c r="A14" s="12">
        <v>11</v>
      </c>
      <c r="B14" s="26">
        <v>18002495</v>
      </c>
      <c r="C14" s="29" t="s">
        <v>958</v>
      </c>
      <c r="D14" s="13" t="s">
        <v>160</v>
      </c>
      <c r="E14" s="29" t="s">
        <v>1017</v>
      </c>
      <c r="F14" s="27">
        <v>43996.840981759262</v>
      </c>
      <c r="G14" s="13">
        <v>5</v>
      </c>
      <c r="H14" s="13" t="str">
        <f t="shared" si="0"/>
        <v>ĐẠT</v>
      </c>
      <c r="I14" s="13" t="s">
        <v>1008</v>
      </c>
    </row>
    <row r="15" spans="1:9" s="22" customFormat="1" ht="20.45" customHeight="1" x14ac:dyDescent="0.2">
      <c r="A15" s="12">
        <v>12</v>
      </c>
      <c r="B15" s="26">
        <v>18000988</v>
      </c>
      <c r="C15" s="29" t="s">
        <v>966</v>
      </c>
      <c r="D15" s="13" t="s">
        <v>160</v>
      </c>
      <c r="E15" s="29" t="s">
        <v>1017</v>
      </c>
      <c r="F15" s="27">
        <v>43996.840474131939</v>
      </c>
      <c r="G15" s="13">
        <v>4</v>
      </c>
      <c r="H15" s="13" t="str">
        <f t="shared" si="0"/>
        <v>KHÔNG ĐẠT</v>
      </c>
      <c r="I15" s="13"/>
    </row>
    <row r="16" spans="1:9" s="22" customFormat="1" ht="20.45" customHeight="1" x14ac:dyDescent="0.2">
      <c r="A16" s="12">
        <v>13</v>
      </c>
      <c r="B16" s="26">
        <v>18001019</v>
      </c>
      <c r="C16" s="29" t="s">
        <v>520</v>
      </c>
      <c r="D16" s="13" t="s">
        <v>160</v>
      </c>
      <c r="E16" s="29" t="s">
        <v>1017</v>
      </c>
      <c r="F16" s="27">
        <v>43996.83395724537</v>
      </c>
      <c r="G16" s="13">
        <v>4</v>
      </c>
      <c r="H16" s="13" t="str">
        <f t="shared" si="0"/>
        <v>KHÔNG ĐẠT</v>
      </c>
      <c r="I16" s="13"/>
    </row>
    <row r="17" spans="1:9" s="22" customFormat="1" ht="20.45" customHeight="1" x14ac:dyDescent="0.2">
      <c r="A17" s="12">
        <v>14</v>
      </c>
      <c r="B17" s="26">
        <v>18004499</v>
      </c>
      <c r="C17" s="29" t="s">
        <v>967</v>
      </c>
      <c r="D17" s="13" t="s">
        <v>160</v>
      </c>
      <c r="E17" s="29" t="s">
        <v>1017</v>
      </c>
      <c r="F17" s="27">
        <v>43996.702721932874</v>
      </c>
      <c r="G17" s="13">
        <v>4</v>
      </c>
      <c r="H17" s="13" t="str">
        <f t="shared" si="0"/>
        <v>KHÔNG ĐẠT</v>
      </c>
      <c r="I17" s="13" t="s">
        <v>1008</v>
      </c>
    </row>
    <row r="18" spans="1:9" s="22" customFormat="1" ht="20.45" customHeight="1" x14ac:dyDescent="0.2">
      <c r="A18" s="12">
        <v>15</v>
      </c>
      <c r="B18" s="26">
        <v>18000409</v>
      </c>
      <c r="C18" s="29" t="s">
        <v>626</v>
      </c>
      <c r="D18" s="13" t="s">
        <v>160</v>
      </c>
      <c r="E18" s="29" t="s">
        <v>1017</v>
      </c>
      <c r="F18" s="27">
        <v>43996.823089594909</v>
      </c>
      <c r="G18" s="13">
        <v>2</v>
      </c>
      <c r="H18" s="13" t="str">
        <f t="shared" si="0"/>
        <v>KHÔNG ĐẠT</v>
      </c>
      <c r="I18" s="13"/>
    </row>
    <row r="19" spans="1:9" s="22" customFormat="1" ht="20.45" customHeight="1" x14ac:dyDescent="0.2">
      <c r="A19" s="12">
        <v>16</v>
      </c>
      <c r="B19" s="26">
        <v>18000998</v>
      </c>
      <c r="C19" s="29" t="s">
        <v>627</v>
      </c>
      <c r="D19" s="13" t="s">
        <v>160</v>
      </c>
      <c r="E19" s="29" t="s">
        <v>1017</v>
      </c>
      <c r="F19" s="27">
        <v>43996.82631989583</v>
      </c>
      <c r="G19" s="13">
        <v>2</v>
      </c>
      <c r="H19" s="13" t="str">
        <f t="shared" si="0"/>
        <v>KHÔNG ĐẠT</v>
      </c>
      <c r="I19" s="13"/>
    </row>
    <row r="20" spans="1:9" s="22" customFormat="1" ht="20.45" customHeight="1" x14ac:dyDescent="0.2">
      <c r="A20" s="12">
        <v>17</v>
      </c>
      <c r="B20" s="26">
        <v>18001725</v>
      </c>
      <c r="C20" s="29" t="s">
        <v>644</v>
      </c>
      <c r="D20" s="13" t="s">
        <v>160</v>
      </c>
      <c r="E20" s="29" t="s">
        <v>1017</v>
      </c>
      <c r="F20" s="27">
        <v>43996.696389629629</v>
      </c>
      <c r="G20" s="13">
        <v>2</v>
      </c>
      <c r="H20" s="13" t="str">
        <f t="shared" si="0"/>
        <v>KHÔNG ĐẠT</v>
      </c>
      <c r="I20" s="13"/>
    </row>
    <row r="21" spans="1:9" s="22" customFormat="1" ht="20.45" customHeight="1" x14ac:dyDescent="0.2">
      <c r="A21" s="12">
        <v>18</v>
      </c>
      <c r="B21" s="26">
        <v>18001989</v>
      </c>
      <c r="C21" s="29" t="s">
        <v>646</v>
      </c>
      <c r="D21" s="13" t="s">
        <v>160</v>
      </c>
      <c r="E21" s="29" t="s">
        <v>1017</v>
      </c>
      <c r="F21" s="27">
        <v>43996.694743425927</v>
      </c>
      <c r="G21" s="13">
        <v>2</v>
      </c>
      <c r="H21" s="13" t="str">
        <f t="shared" si="0"/>
        <v>KHÔNG ĐẠT</v>
      </c>
      <c r="I21" s="13"/>
    </row>
    <row r="22" spans="1:9" s="22" customFormat="1" ht="20.45" customHeight="1" x14ac:dyDescent="0.2">
      <c r="A22" s="12">
        <v>19</v>
      </c>
      <c r="B22" s="26">
        <v>18000255</v>
      </c>
      <c r="C22" s="29" t="s">
        <v>701</v>
      </c>
      <c r="D22" s="13" t="s">
        <v>266</v>
      </c>
      <c r="E22" s="29" t="s">
        <v>16</v>
      </c>
      <c r="F22" s="27">
        <v>43996.419400578699</v>
      </c>
      <c r="G22" s="13">
        <v>5</v>
      </c>
      <c r="H22" s="13" t="str">
        <f t="shared" si="0"/>
        <v>ĐẠT</v>
      </c>
      <c r="I22" s="13"/>
    </row>
    <row r="23" spans="1:9" s="22" customFormat="1" ht="20.45" customHeight="1" x14ac:dyDescent="0.2">
      <c r="A23" s="12">
        <v>20</v>
      </c>
      <c r="B23" s="26">
        <v>18000833</v>
      </c>
      <c r="C23" s="29" t="s">
        <v>706</v>
      </c>
      <c r="D23" s="13" t="s">
        <v>264</v>
      </c>
      <c r="E23" s="29" t="s">
        <v>16</v>
      </c>
      <c r="F23" s="27">
        <v>43996.418858854166</v>
      </c>
      <c r="G23" s="13">
        <v>5</v>
      </c>
      <c r="H23" s="13" t="str">
        <f t="shared" si="0"/>
        <v>ĐẠT</v>
      </c>
      <c r="I23" s="13"/>
    </row>
    <row r="24" spans="1:9" s="22" customFormat="1" ht="20.45" customHeight="1" x14ac:dyDescent="0.2">
      <c r="A24" s="12">
        <v>21</v>
      </c>
      <c r="B24" s="26">
        <v>18001331</v>
      </c>
      <c r="C24" s="29" t="s">
        <v>896</v>
      </c>
      <c r="D24" s="13" t="s">
        <v>248</v>
      </c>
      <c r="E24" s="29" t="s">
        <v>16</v>
      </c>
      <c r="F24" s="27">
        <v>43996.45137012731</v>
      </c>
      <c r="G24" s="13">
        <v>9</v>
      </c>
      <c r="H24" s="13" t="str">
        <f t="shared" si="0"/>
        <v>ĐẠT</v>
      </c>
      <c r="I24" s="13"/>
    </row>
    <row r="25" spans="1:9" s="22" customFormat="1" ht="20.45" customHeight="1" x14ac:dyDescent="0.2">
      <c r="A25" s="12">
        <v>22</v>
      </c>
      <c r="B25" s="26">
        <v>18000451</v>
      </c>
      <c r="C25" s="29" t="s">
        <v>688</v>
      </c>
      <c r="D25" s="13" t="s">
        <v>248</v>
      </c>
      <c r="E25" s="29" t="s">
        <v>16</v>
      </c>
      <c r="F25" s="27">
        <v>43996.450080462964</v>
      </c>
      <c r="G25" s="13">
        <v>8</v>
      </c>
      <c r="H25" s="13" t="str">
        <f t="shared" si="0"/>
        <v>ĐẠT</v>
      </c>
      <c r="I25" s="13"/>
    </row>
    <row r="26" spans="1:9" s="22" customFormat="1" ht="20.45" customHeight="1" x14ac:dyDescent="0.2">
      <c r="A26" s="12">
        <v>23</v>
      </c>
      <c r="B26" s="26">
        <v>18005314</v>
      </c>
      <c r="C26" s="29" t="s">
        <v>689</v>
      </c>
      <c r="D26" s="13" t="s">
        <v>248</v>
      </c>
      <c r="E26" s="29" t="s">
        <v>16</v>
      </c>
      <c r="F26" s="27">
        <v>43996.607394293984</v>
      </c>
      <c r="G26" s="13">
        <v>8</v>
      </c>
      <c r="H26" s="13" t="str">
        <f t="shared" si="0"/>
        <v>ĐẠT</v>
      </c>
      <c r="I26" s="13"/>
    </row>
    <row r="27" spans="1:9" s="22" customFormat="1" ht="20.45" customHeight="1" x14ac:dyDescent="0.2">
      <c r="A27" s="12">
        <v>24</v>
      </c>
      <c r="B27" s="26">
        <v>18000077</v>
      </c>
      <c r="C27" s="29" t="s">
        <v>705</v>
      </c>
      <c r="D27" s="13" t="s">
        <v>248</v>
      </c>
      <c r="E27" s="29" t="s">
        <v>16</v>
      </c>
      <c r="F27" s="27">
        <v>43996.419470520836</v>
      </c>
      <c r="G27" s="13">
        <v>7</v>
      </c>
      <c r="H27" s="13" t="str">
        <f t="shared" si="0"/>
        <v>ĐẠT</v>
      </c>
      <c r="I27" s="13"/>
    </row>
    <row r="28" spans="1:9" s="22" customFormat="1" ht="20.45" customHeight="1" x14ac:dyDescent="0.2">
      <c r="A28" s="12">
        <v>25</v>
      </c>
      <c r="B28" s="26">
        <v>18000174</v>
      </c>
      <c r="C28" s="29" t="s">
        <v>704</v>
      </c>
      <c r="D28" s="13" t="s">
        <v>248</v>
      </c>
      <c r="E28" s="29" t="s">
        <v>16</v>
      </c>
      <c r="F28" s="27">
        <v>43996.419241782409</v>
      </c>
      <c r="G28" s="13">
        <v>7</v>
      </c>
      <c r="H28" s="13" t="str">
        <f t="shared" si="0"/>
        <v>ĐẠT</v>
      </c>
      <c r="I28" s="13"/>
    </row>
    <row r="29" spans="1:9" s="22" customFormat="1" ht="20.45" customHeight="1" x14ac:dyDescent="0.2">
      <c r="A29" s="12">
        <v>26</v>
      </c>
      <c r="B29" s="26">
        <v>18000180</v>
      </c>
      <c r="C29" s="29" t="s">
        <v>693</v>
      </c>
      <c r="D29" s="13" t="s">
        <v>248</v>
      </c>
      <c r="E29" s="29" t="s">
        <v>16</v>
      </c>
      <c r="F29" s="27">
        <v>43996.417950104165</v>
      </c>
      <c r="G29" s="13">
        <v>7</v>
      </c>
      <c r="H29" s="13" t="str">
        <f t="shared" si="0"/>
        <v>ĐẠT</v>
      </c>
      <c r="I29" s="13"/>
    </row>
    <row r="30" spans="1:9" s="22" customFormat="1" ht="20.45" customHeight="1" x14ac:dyDescent="0.2">
      <c r="A30" s="12">
        <v>27</v>
      </c>
      <c r="B30" s="26">
        <v>18000415</v>
      </c>
      <c r="C30" s="29" t="s">
        <v>917</v>
      </c>
      <c r="D30" s="13" t="s">
        <v>248</v>
      </c>
      <c r="E30" s="29" t="s">
        <v>16</v>
      </c>
      <c r="F30" s="27">
        <v>43996.419995659722</v>
      </c>
      <c r="G30" s="13">
        <v>7</v>
      </c>
      <c r="H30" s="13" t="str">
        <f t="shared" si="0"/>
        <v>ĐẠT</v>
      </c>
      <c r="I30" s="13"/>
    </row>
    <row r="31" spans="1:9" s="22" customFormat="1" ht="20.45" customHeight="1" x14ac:dyDescent="0.2">
      <c r="A31" s="12">
        <v>28</v>
      </c>
      <c r="B31" s="26">
        <v>18000499</v>
      </c>
      <c r="C31" s="29" t="s">
        <v>686</v>
      </c>
      <c r="D31" s="13" t="s">
        <v>248</v>
      </c>
      <c r="E31" s="29" t="s">
        <v>16</v>
      </c>
      <c r="F31" s="27">
        <v>43996.418418449073</v>
      </c>
      <c r="G31" s="13">
        <v>7</v>
      </c>
      <c r="H31" s="13" t="str">
        <f t="shared" si="0"/>
        <v>ĐẠT</v>
      </c>
      <c r="I31" s="13"/>
    </row>
    <row r="32" spans="1:9" s="22" customFormat="1" ht="20.45" customHeight="1" x14ac:dyDescent="0.2">
      <c r="A32" s="12">
        <v>29</v>
      </c>
      <c r="B32" s="26">
        <v>18000537</v>
      </c>
      <c r="C32" s="29" t="s">
        <v>918</v>
      </c>
      <c r="D32" s="13" t="s">
        <v>248</v>
      </c>
      <c r="E32" s="29" t="s">
        <v>16</v>
      </c>
      <c r="F32" s="27">
        <v>43996.419382372682</v>
      </c>
      <c r="G32" s="13">
        <v>7</v>
      </c>
      <c r="H32" s="13" t="str">
        <f t="shared" si="0"/>
        <v>ĐẠT</v>
      </c>
      <c r="I32" s="13"/>
    </row>
    <row r="33" spans="1:9" s="22" customFormat="1" ht="20.45" customHeight="1" x14ac:dyDescent="0.2">
      <c r="A33" s="12">
        <v>30</v>
      </c>
      <c r="B33" s="26">
        <v>18001318</v>
      </c>
      <c r="C33" s="29" t="s">
        <v>920</v>
      </c>
      <c r="D33" s="13" t="s">
        <v>248</v>
      </c>
      <c r="E33" s="29" t="s">
        <v>16</v>
      </c>
      <c r="F33" s="27">
        <v>43996.418917442134</v>
      </c>
      <c r="G33" s="13">
        <v>7</v>
      </c>
      <c r="H33" s="13" t="str">
        <f t="shared" si="0"/>
        <v>ĐẠT</v>
      </c>
      <c r="I33" s="13"/>
    </row>
    <row r="34" spans="1:9" s="22" customFormat="1" ht="20.45" customHeight="1" x14ac:dyDescent="0.2">
      <c r="A34" s="12">
        <v>31</v>
      </c>
      <c r="B34" s="26">
        <v>18000293</v>
      </c>
      <c r="C34" s="29" t="s">
        <v>695</v>
      </c>
      <c r="D34" s="13" t="s">
        <v>248</v>
      </c>
      <c r="E34" s="29" t="s">
        <v>16</v>
      </c>
      <c r="F34" s="27">
        <v>43996.418435879634</v>
      </c>
      <c r="G34" s="13">
        <v>6</v>
      </c>
      <c r="H34" s="13" t="str">
        <f t="shared" si="0"/>
        <v>ĐẠT</v>
      </c>
      <c r="I34" s="13"/>
    </row>
    <row r="35" spans="1:9" s="22" customFormat="1" ht="20.45" customHeight="1" x14ac:dyDescent="0.2">
      <c r="A35" s="12">
        <v>32</v>
      </c>
      <c r="B35" s="26">
        <v>18000321</v>
      </c>
      <c r="C35" s="29" t="s">
        <v>537</v>
      </c>
      <c r="D35" s="13" t="s">
        <v>248</v>
      </c>
      <c r="E35" s="29" t="s">
        <v>16</v>
      </c>
      <c r="F35" s="27">
        <v>43996.788554340281</v>
      </c>
      <c r="G35" s="13">
        <v>6</v>
      </c>
      <c r="H35" s="13" t="str">
        <f t="shared" si="0"/>
        <v>ĐẠT</v>
      </c>
      <c r="I35" s="13"/>
    </row>
    <row r="36" spans="1:9" s="22" customFormat="1" ht="20.45" customHeight="1" x14ac:dyDescent="0.2">
      <c r="A36" s="12">
        <v>33</v>
      </c>
      <c r="B36" s="26">
        <v>18000493</v>
      </c>
      <c r="C36" s="29" t="s">
        <v>939</v>
      </c>
      <c r="D36" s="13" t="s">
        <v>248</v>
      </c>
      <c r="E36" s="29" t="s">
        <v>16</v>
      </c>
      <c r="F36" s="27">
        <v>43996.419666516202</v>
      </c>
      <c r="G36" s="13">
        <v>6</v>
      </c>
      <c r="H36" s="13" t="str">
        <f t="shared" si="0"/>
        <v>ĐẠT</v>
      </c>
      <c r="I36" s="13"/>
    </row>
    <row r="37" spans="1:9" s="22" customFormat="1" ht="20.45" customHeight="1" x14ac:dyDescent="0.2">
      <c r="A37" s="12">
        <v>34</v>
      </c>
      <c r="B37" s="26">
        <v>18000494</v>
      </c>
      <c r="C37" s="29" t="s">
        <v>940</v>
      </c>
      <c r="D37" s="13" t="s">
        <v>248</v>
      </c>
      <c r="E37" s="29" t="s">
        <v>16</v>
      </c>
      <c r="F37" s="27">
        <v>43996.423286956022</v>
      </c>
      <c r="G37" s="13">
        <v>6</v>
      </c>
      <c r="H37" s="13" t="str">
        <f t="shared" si="0"/>
        <v>ĐẠT</v>
      </c>
      <c r="I37" s="13"/>
    </row>
    <row r="38" spans="1:9" s="22" customFormat="1" ht="20.45" customHeight="1" x14ac:dyDescent="0.2">
      <c r="A38" s="12">
        <v>35</v>
      </c>
      <c r="B38" s="26">
        <v>18000701</v>
      </c>
      <c r="C38" s="29" t="s">
        <v>690</v>
      </c>
      <c r="D38" s="13" t="s">
        <v>248</v>
      </c>
      <c r="E38" s="29" t="s">
        <v>16</v>
      </c>
      <c r="F38" s="27">
        <v>43996.418382916665</v>
      </c>
      <c r="G38" s="13">
        <v>6</v>
      </c>
      <c r="H38" s="13" t="str">
        <f t="shared" si="0"/>
        <v>ĐẠT</v>
      </c>
      <c r="I38" s="13"/>
    </row>
    <row r="39" spans="1:9" s="22" customFormat="1" ht="20.45" customHeight="1" x14ac:dyDescent="0.2">
      <c r="A39" s="12">
        <v>36</v>
      </c>
      <c r="B39" s="26">
        <v>18001466</v>
      </c>
      <c r="C39" s="29" t="s">
        <v>698</v>
      </c>
      <c r="D39" s="13" t="s">
        <v>248</v>
      </c>
      <c r="E39" s="29" t="s">
        <v>16</v>
      </c>
      <c r="F39" s="27">
        <v>43996.419396030091</v>
      </c>
      <c r="G39" s="13">
        <v>6</v>
      </c>
      <c r="H39" s="13" t="str">
        <f t="shared" si="0"/>
        <v>ĐẠT</v>
      </c>
      <c r="I39" s="13"/>
    </row>
    <row r="40" spans="1:9" s="22" customFormat="1" ht="20.45" customHeight="1" x14ac:dyDescent="0.2">
      <c r="A40" s="12">
        <v>37</v>
      </c>
      <c r="B40" s="26">
        <v>18000860</v>
      </c>
      <c r="C40" s="29" t="s">
        <v>950</v>
      </c>
      <c r="D40" s="13" t="s">
        <v>248</v>
      </c>
      <c r="E40" s="29" t="s">
        <v>16</v>
      </c>
      <c r="F40" s="27">
        <v>43996.430860069449</v>
      </c>
      <c r="G40" s="13">
        <v>5</v>
      </c>
      <c r="H40" s="13" t="str">
        <f t="shared" si="0"/>
        <v>ĐẠT</v>
      </c>
      <c r="I40" s="13"/>
    </row>
    <row r="41" spans="1:9" s="22" customFormat="1" ht="20.45" customHeight="1" x14ac:dyDescent="0.2">
      <c r="A41" s="12">
        <v>38</v>
      </c>
      <c r="B41" s="26">
        <v>18001407</v>
      </c>
      <c r="C41" s="29" t="s">
        <v>692</v>
      </c>
      <c r="D41" s="13" t="s">
        <v>248</v>
      </c>
      <c r="E41" s="29" t="s">
        <v>16</v>
      </c>
      <c r="F41" s="27">
        <v>43996.417604456015</v>
      </c>
      <c r="G41" s="13">
        <v>5</v>
      </c>
      <c r="H41" s="13" t="str">
        <f t="shared" si="0"/>
        <v>ĐẠT</v>
      </c>
      <c r="I41" s="13"/>
    </row>
    <row r="42" spans="1:9" s="22" customFormat="1" ht="20.45" customHeight="1" x14ac:dyDescent="0.2">
      <c r="A42" s="12">
        <v>39</v>
      </c>
      <c r="B42" s="26">
        <v>18001445</v>
      </c>
      <c r="C42" s="29" t="s">
        <v>697</v>
      </c>
      <c r="D42" s="13" t="s">
        <v>248</v>
      </c>
      <c r="E42" s="29" t="s">
        <v>16</v>
      </c>
      <c r="F42" s="27">
        <v>43996.417767141204</v>
      </c>
      <c r="G42" s="13">
        <v>5</v>
      </c>
      <c r="H42" s="13" t="str">
        <f t="shared" si="0"/>
        <v>ĐẠT</v>
      </c>
      <c r="I42" s="13"/>
    </row>
    <row r="43" spans="1:9" s="22" customFormat="1" ht="20.45" customHeight="1" x14ac:dyDescent="0.2">
      <c r="A43" s="12">
        <v>40</v>
      </c>
      <c r="B43" s="26">
        <v>18004243</v>
      </c>
      <c r="C43" s="29" t="s">
        <v>822</v>
      </c>
      <c r="D43" s="13" t="s">
        <v>248</v>
      </c>
      <c r="E43" s="29" t="s">
        <v>16</v>
      </c>
      <c r="F43" s="27">
        <v>43996.417779085648</v>
      </c>
      <c r="G43" s="13">
        <v>5</v>
      </c>
      <c r="H43" s="13" t="str">
        <f t="shared" si="0"/>
        <v>ĐẠT</v>
      </c>
      <c r="I43" s="13"/>
    </row>
    <row r="44" spans="1:9" s="22" customFormat="1" ht="20.45" customHeight="1" x14ac:dyDescent="0.2">
      <c r="A44" s="12">
        <v>41</v>
      </c>
      <c r="B44" s="26">
        <v>18000129</v>
      </c>
      <c r="C44" s="29" t="s">
        <v>957</v>
      </c>
      <c r="D44" s="13" t="s">
        <v>248</v>
      </c>
      <c r="E44" s="29" t="s">
        <v>16</v>
      </c>
      <c r="F44" s="27">
        <v>43996.430935104167</v>
      </c>
      <c r="G44" s="13">
        <v>5</v>
      </c>
      <c r="H44" s="13" t="str">
        <f t="shared" si="0"/>
        <v>ĐẠT</v>
      </c>
      <c r="I44" s="13"/>
    </row>
    <row r="45" spans="1:9" s="22" customFormat="1" ht="20.45" customHeight="1" x14ac:dyDescent="0.2">
      <c r="A45" s="12">
        <v>42</v>
      </c>
      <c r="B45" s="26">
        <v>18000611</v>
      </c>
      <c r="C45" s="29" t="s">
        <v>942</v>
      </c>
      <c r="D45" s="13" t="s">
        <v>992</v>
      </c>
      <c r="E45" s="29" t="s">
        <v>16</v>
      </c>
      <c r="F45" s="27">
        <v>43996.414961192131</v>
      </c>
      <c r="G45" s="13">
        <v>6</v>
      </c>
      <c r="H45" s="13" t="str">
        <f t="shared" si="0"/>
        <v>ĐẠT</v>
      </c>
      <c r="I45" s="13"/>
    </row>
    <row r="46" spans="1:9" s="22" customFormat="1" ht="20.45" customHeight="1" x14ac:dyDescent="0.2">
      <c r="A46" s="12">
        <v>43</v>
      </c>
      <c r="B46" s="26">
        <v>18004521</v>
      </c>
      <c r="C46" s="29" t="s">
        <v>631</v>
      </c>
      <c r="D46" s="13" t="s">
        <v>992</v>
      </c>
      <c r="E46" s="29" t="s">
        <v>16</v>
      </c>
      <c r="F46" s="27">
        <v>43996.419807303246</v>
      </c>
      <c r="G46" s="13">
        <v>6</v>
      </c>
      <c r="H46" s="13" t="str">
        <f t="shared" si="0"/>
        <v>ĐẠT</v>
      </c>
      <c r="I46" s="13"/>
    </row>
    <row r="47" spans="1:9" s="22" customFormat="1" ht="20.45" customHeight="1" x14ac:dyDescent="0.2">
      <c r="A47" s="12">
        <v>44</v>
      </c>
      <c r="B47" s="26">
        <v>18000811</v>
      </c>
      <c r="C47" s="29" t="s">
        <v>949</v>
      </c>
      <c r="D47" s="13" t="s">
        <v>992</v>
      </c>
      <c r="E47" s="29" t="s">
        <v>16</v>
      </c>
      <c r="F47" s="27">
        <v>43996.417699166668</v>
      </c>
      <c r="G47" s="13">
        <v>5</v>
      </c>
      <c r="H47" s="13" t="str">
        <f t="shared" si="0"/>
        <v>ĐẠT</v>
      </c>
      <c r="I47" s="13"/>
    </row>
    <row r="48" spans="1:9" s="22" customFormat="1" ht="20.45" customHeight="1" x14ac:dyDescent="0.2">
      <c r="A48" s="12">
        <v>45</v>
      </c>
      <c r="B48" s="26">
        <v>18004262</v>
      </c>
      <c r="C48" s="29" t="s">
        <v>805</v>
      </c>
      <c r="D48" s="13" t="s">
        <v>392</v>
      </c>
      <c r="E48" s="29" t="s">
        <v>1018</v>
      </c>
      <c r="F48" s="27">
        <v>43996.67762234954</v>
      </c>
      <c r="G48" s="13">
        <v>9</v>
      </c>
      <c r="H48" s="13" t="str">
        <f t="shared" si="0"/>
        <v>ĐẠT</v>
      </c>
      <c r="I48" s="13"/>
    </row>
    <row r="49" spans="1:9" s="22" customFormat="1" ht="20.45" customHeight="1" x14ac:dyDescent="0.2">
      <c r="A49" s="12">
        <v>46</v>
      </c>
      <c r="B49" s="26">
        <v>18005431</v>
      </c>
      <c r="C49" s="29" t="s">
        <v>926</v>
      </c>
      <c r="D49" s="13" t="s">
        <v>392</v>
      </c>
      <c r="E49" s="29" t="s">
        <v>1018</v>
      </c>
      <c r="F49" s="27">
        <v>43996.678042465282</v>
      </c>
      <c r="G49" s="13">
        <v>7</v>
      </c>
      <c r="H49" s="13" t="str">
        <f t="shared" si="0"/>
        <v>ĐẠT</v>
      </c>
      <c r="I49" s="13"/>
    </row>
    <row r="50" spans="1:9" s="22" customFormat="1" ht="20.45" customHeight="1" x14ac:dyDescent="0.2">
      <c r="A50" s="12">
        <v>47</v>
      </c>
      <c r="B50" s="26">
        <v>18003891</v>
      </c>
      <c r="C50" s="29" t="s">
        <v>807</v>
      </c>
      <c r="D50" s="13" t="s">
        <v>392</v>
      </c>
      <c r="E50" s="29" t="s">
        <v>1018</v>
      </c>
      <c r="F50" s="27">
        <v>43996.653859328704</v>
      </c>
      <c r="G50" s="13">
        <v>5</v>
      </c>
      <c r="H50" s="13" t="str">
        <f t="shared" si="0"/>
        <v>ĐẠT</v>
      </c>
      <c r="I50" s="13"/>
    </row>
    <row r="51" spans="1:9" ht="19.899999999999999" customHeight="1" x14ac:dyDescent="0.2">
      <c r="A51" s="51"/>
      <c r="B51" s="51"/>
      <c r="C51" s="30"/>
      <c r="D51" s="19"/>
      <c r="F51" s="24"/>
      <c r="H51" s="18"/>
      <c r="I51" s="18"/>
    </row>
    <row r="52" spans="1:9" ht="33.6" customHeight="1" x14ac:dyDescent="0.2">
      <c r="B52" s="44" t="s">
        <v>1016</v>
      </c>
      <c r="C52" s="45"/>
    </row>
    <row r="53" spans="1:9" ht="15.75" customHeight="1" x14ac:dyDescent="0.2">
      <c r="G53" s="25" t="s">
        <v>1011</v>
      </c>
    </row>
    <row r="54" spans="1:9" ht="15.75" customHeight="1" x14ac:dyDescent="0.2">
      <c r="G54" s="25" t="s">
        <v>1012</v>
      </c>
    </row>
    <row r="56" spans="1:9" ht="15.75" customHeight="1" x14ac:dyDescent="0.2">
      <c r="G56" s="20" t="s">
        <v>1013</v>
      </c>
    </row>
    <row r="58" spans="1:9" ht="15.75" customHeight="1" x14ac:dyDescent="0.2">
      <c r="G58" s="25" t="s">
        <v>1014</v>
      </c>
    </row>
  </sheetData>
  <autoFilter ref="A3:K50">
    <sortState ref="A7:J379">
      <sortCondition ref="G6:G379"/>
    </sortState>
  </autoFilter>
  <sortState ref="A7:I53">
    <sortCondition ref="D7:D53"/>
  </sortState>
  <mergeCells count="3">
    <mergeCell ref="B52:C52"/>
    <mergeCell ref="A1:H1"/>
    <mergeCell ref="A51:B51"/>
  </mergeCells>
  <pageMargins left="0.70866141732283472" right="0.11811023622047245" top="0.74803149606299213" bottom="0.74803149606299213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46"/>
  <sheetViews>
    <sheetView workbookViewId="0">
      <selection activeCell="K15" sqref="K15"/>
    </sheetView>
  </sheetViews>
  <sheetFormatPr defaultColWidth="14.42578125" defaultRowHeight="15.75" customHeight="1" x14ac:dyDescent="0.2"/>
  <cols>
    <col min="1" max="1" width="5" style="21" customWidth="1"/>
    <col min="2" max="2" width="9.85546875" style="22" customWidth="1"/>
    <col min="3" max="3" width="29.7109375" style="31" bestFit="1" customWidth="1"/>
    <col min="4" max="4" width="12" style="20" bestFit="1" customWidth="1"/>
    <col min="5" max="5" width="23.42578125" style="31" bestFit="1" customWidth="1"/>
    <col min="6" max="6" width="22.28515625" style="22" customWidth="1"/>
    <col min="7" max="7" width="10.42578125" style="20" bestFit="1" customWidth="1"/>
    <col min="8" max="9" width="15.28515625" style="2" customWidth="1"/>
    <col min="10" max="11" width="21.5703125" style="2" customWidth="1"/>
    <col min="12" max="16384" width="14.42578125" style="2"/>
  </cols>
  <sheetData>
    <row r="1" spans="1:9" ht="24" customHeight="1" x14ac:dyDescent="0.2">
      <c r="A1" s="46" t="s">
        <v>1015</v>
      </c>
      <c r="B1" s="46"/>
      <c r="C1" s="46"/>
      <c r="D1" s="1"/>
      <c r="E1" s="32"/>
      <c r="F1" s="47" t="s">
        <v>861</v>
      </c>
      <c r="G1" s="47"/>
      <c r="H1" s="47"/>
    </row>
    <row r="2" spans="1:9" ht="39" customHeight="1" x14ac:dyDescent="0.2">
      <c r="A2" s="46"/>
      <c r="B2" s="46"/>
      <c r="C2" s="46"/>
      <c r="D2" s="6"/>
      <c r="E2" s="33"/>
      <c r="F2" s="6"/>
      <c r="G2" s="4"/>
      <c r="H2" s="5"/>
      <c r="I2" s="5"/>
    </row>
    <row r="3" spans="1:9" ht="15.75" customHeight="1" x14ac:dyDescent="0.2">
      <c r="A3" s="48" t="s">
        <v>863</v>
      </c>
      <c r="B3" s="48"/>
      <c r="C3" s="48"/>
      <c r="D3" s="6"/>
      <c r="E3" s="33"/>
      <c r="F3" s="6"/>
      <c r="G3" s="4"/>
      <c r="H3" s="5"/>
      <c r="I3" s="5"/>
    </row>
    <row r="4" spans="1:9" ht="47.45" customHeight="1" x14ac:dyDescent="0.2">
      <c r="A4" s="49" t="s">
        <v>1010</v>
      </c>
      <c r="B4" s="50"/>
      <c r="C4" s="50"/>
      <c r="D4" s="50"/>
      <c r="E4" s="50"/>
      <c r="F4" s="50"/>
      <c r="G4" s="50"/>
      <c r="H4" s="50"/>
    </row>
    <row r="5" spans="1:9" ht="15.75" customHeight="1" x14ac:dyDescent="0.2">
      <c r="A5" s="7"/>
      <c r="B5" s="8"/>
      <c r="C5" s="28"/>
      <c r="D5" s="8"/>
      <c r="E5" s="28"/>
      <c r="F5" s="8"/>
      <c r="G5" s="8"/>
      <c r="H5" s="8"/>
      <c r="I5" s="8"/>
    </row>
    <row r="6" spans="1:9" s="11" customFormat="1" ht="20.45" customHeight="1" x14ac:dyDescent="0.2">
      <c r="A6" s="9" t="s">
        <v>461</v>
      </c>
      <c r="B6" s="10" t="s">
        <v>0</v>
      </c>
      <c r="C6" s="10" t="s">
        <v>486</v>
      </c>
      <c r="D6" s="10" t="s">
        <v>487</v>
      </c>
      <c r="E6" s="10" t="s">
        <v>489</v>
      </c>
      <c r="F6" s="10" t="s">
        <v>1005</v>
      </c>
      <c r="G6" s="10" t="s">
        <v>1006</v>
      </c>
      <c r="H6" s="10" t="s">
        <v>1007</v>
      </c>
      <c r="I6" s="10" t="s">
        <v>858</v>
      </c>
    </row>
    <row r="7" spans="1:9" s="22" customFormat="1" ht="20.45" customHeight="1" x14ac:dyDescent="0.2">
      <c r="A7" s="12">
        <v>1</v>
      </c>
      <c r="B7" s="26">
        <v>18004888</v>
      </c>
      <c r="C7" s="29" t="s">
        <v>894</v>
      </c>
      <c r="D7" s="13" t="s">
        <v>970</v>
      </c>
      <c r="E7" s="29" t="s">
        <v>3</v>
      </c>
      <c r="F7" s="27">
        <v>43996.500600219908</v>
      </c>
      <c r="G7" s="13">
        <v>10</v>
      </c>
      <c r="H7" s="13" t="str">
        <f>IF(G7&gt;=5,"ĐẠT", "KHÔNG ĐẠT")</f>
        <v>ĐẠT</v>
      </c>
      <c r="I7" s="13"/>
    </row>
    <row r="8" spans="1:9" s="22" customFormat="1" ht="20.45" customHeight="1" x14ac:dyDescent="0.2">
      <c r="A8" s="12">
        <f>A7+1</f>
        <v>2</v>
      </c>
      <c r="B8" s="26">
        <v>19000561</v>
      </c>
      <c r="C8" s="29" t="s">
        <v>736</v>
      </c>
      <c r="D8" s="13" t="s">
        <v>309</v>
      </c>
      <c r="E8" s="29" t="s">
        <v>162</v>
      </c>
      <c r="F8" s="27">
        <v>43996.705191041663</v>
      </c>
      <c r="G8" s="13">
        <v>10</v>
      </c>
      <c r="H8" s="13" t="str">
        <f t="shared" ref="H8:H71" si="0">IF(G8&gt;=5,"ĐẠT", "KHÔNG ĐẠT")</f>
        <v>ĐẠT</v>
      </c>
      <c r="I8" s="13"/>
    </row>
    <row r="9" spans="1:9" s="22" customFormat="1" ht="20.45" customHeight="1" x14ac:dyDescent="0.2">
      <c r="A9" s="12">
        <f t="shared" ref="A9:A72" si="1">A8+1</f>
        <v>3</v>
      </c>
      <c r="B9" s="26">
        <v>19001055</v>
      </c>
      <c r="C9" s="29" t="s">
        <v>569</v>
      </c>
      <c r="D9" s="13" t="s">
        <v>73</v>
      </c>
      <c r="E9" s="29" t="s">
        <v>75</v>
      </c>
      <c r="F9" s="27">
        <v>43996.56926689815</v>
      </c>
      <c r="G9" s="13">
        <v>10</v>
      </c>
      <c r="H9" s="13" t="str">
        <f t="shared" si="0"/>
        <v>ĐẠT</v>
      </c>
      <c r="I9" s="13"/>
    </row>
    <row r="10" spans="1:9" s="22" customFormat="1" ht="20.45" customHeight="1" x14ac:dyDescent="0.2">
      <c r="A10" s="12">
        <f t="shared" si="1"/>
        <v>4</v>
      </c>
      <c r="B10" s="26">
        <v>19002017</v>
      </c>
      <c r="C10" s="29" t="s">
        <v>895</v>
      </c>
      <c r="D10" s="13" t="s">
        <v>971</v>
      </c>
      <c r="E10" s="29" t="s">
        <v>3</v>
      </c>
      <c r="F10" s="27">
        <v>43996.854572881944</v>
      </c>
      <c r="G10" s="13">
        <v>10</v>
      </c>
      <c r="H10" s="13" t="str">
        <f t="shared" si="0"/>
        <v>ĐẠT</v>
      </c>
      <c r="I10" s="13"/>
    </row>
    <row r="11" spans="1:9" s="43" customFormat="1" ht="20.45" customHeight="1" x14ac:dyDescent="0.2">
      <c r="A11" s="38">
        <f t="shared" si="1"/>
        <v>5</v>
      </c>
      <c r="B11" s="39">
        <v>18001331</v>
      </c>
      <c r="C11" s="40" t="s">
        <v>896</v>
      </c>
      <c r="D11" s="41" t="s">
        <v>248</v>
      </c>
      <c r="E11" s="40" t="s">
        <v>16</v>
      </c>
      <c r="F11" s="42">
        <v>43996.45137012731</v>
      </c>
      <c r="G11" s="41">
        <v>9</v>
      </c>
      <c r="H11" s="41" t="str">
        <f t="shared" si="0"/>
        <v>ĐẠT</v>
      </c>
      <c r="I11" s="41"/>
    </row>
    <row r="12" spans="1:9" s="22" customFormat="1" ht="20.45" customHeight="1" x14ac:dyDescent="0.2">
      <c r="A12" s="12">
        <f t="shared" si="1"/>
        <v>6</v>
      </c>
      <c r="B12" s="26">
        <v>18001567</v>
      </c>
      <c r="C12" s="29" t="s">
        <v>897</v>
      </c>
      <c r="D12" s="13" t="s">
        <v>972</v>
      </c>
      <c r="E12" s="29" t="s">
        <v>62</v>
      </c>
      <c r="F12" s="27">
        <v>43996.451318425927</v>
      </c>
      <c r="G12" s="13">
        <v>9</v>
      </c>
      <c r="H12" s="13" t="str">
        <f t="shared" si="0"/>
        <v>ĐẠT</v>
      </c>
      <c r="I12" s="13"/>
    </row>
    <row r="13" spans="1:9" s="22" customFormat="1" ht="20.45" customHeight="1" x14ac:dyDescent="0.2">
      <c r="A13" s="12">
        <f t="shared" si="1"/>
        <v>7</v>
      </c>
      <c r="B13" s="26">
        <v>18001569</v>
      </c>
      <c r="C13" s="29" t="s">
        <v>848</v>
      </c>
      <c r="D13" s="13" t="s">
        <v>451</v>
      </c>
      <c r="E13" s="29" t="s">
        <v>62</v>
      </c>
      <c r="F13" s="27">
        <v>43996.450380162038</v>
      </c>
      <c r="G13" s="13">
        <v>9</v>
      </c>
      <c r="H13" s="13" t="str">
        <f t="shared" si="0"/>
        <v>ĐẠT</v>
      </c>
      <c r="I13" s="13"/>
    </row>
    <row r="14" spans="1:9" s="22" customFormat="1" ht="20.45" customHeight="1" x14ac:dyDescent="0.2">
      <c r="A14" s="12">
        <f t="shared" si="1"/>
        <v>8</v>
      </c>
      <c r="B14" s="26">
        <v>18001597</v>
      </c>
      <c r="C14" s="29" t="s">
        <v>898</v>
      </c>
      <c r="D14" s="13" t="s">
        <v>451</v>
      </c>
      <c r="E14" s="29" t="s">
        <v>62</v>
      </c>
      <c r="F14" s="27">
        <v>43996.44935920139</v>
      </c>
      <c r="G14" s="13">
        <v>9</v>
      </c>
      <c r="H14" s="13" t="str">
        <f t="shared" si="0"/>
        <v>ĐẠT</v>
      </c>
      <c r="I14" s="13"/>
    </row>
    <row r="15" spans="1:9" s="22" customFormat="1" ht="20.45" customHeight="1" x14ac:dyDescent="0.2">
      <c r="A15" s="12">
        <f t="shared" si="1"/>
        <v>9</v>
      </c>
      <c r="B15" s="26">
        <v>18001613</v>
      </c>
      <c r="C15" s="29" t="s">
        <v>844</v>
      </c>
      <c r="D15" s="13" t="s">
        <v>89</v>
      </c>
      <c r="E15" s="29" t="s">
        <v>62</v>
      </c>
      <c r="F15" s="27">
        <v>43996.678863726847</v>
      </c>
      <c r="G15" s="13">
        <v>9</v>
      </c>
      <c r="H15" s="13" t="str">
        <f t="shared" si="0"/>
        <v>ĐẠT</v>
      </c>
      <c r="I15" s="13"/>
    </row>
    <row r="16" spans="1:9" s="22" customFormat="1" ht="20.45" customHeight="1" x14ac:dyDescent="0.2">
      <c r="A16" s="12">
        <f t="shared" si="1"/>
        <v>10</v>
      </c>
      <c r="B16" s="26">
        <v>18001633</v>
      </c>
      <c r="C16" s="29" t="s">
        <v>854</v>
      </c>
      <c r="D16" s="13" t="s">
        <v>973</v>
      </c>
      <c r="E16" s="29" t="s">
        <v>62</v>
      </c>
      <c r="F16" s="27">
        <v>43996.540933402779</v>
      </c>
      <c r="G16" s="13">
        <v>9</v>
      </c>
      <c r="H16" s="13" t="str">
        <f t="shared" si="0"/>
        <v>ĐẠT</v>
      </c>
      <c r="I16" s="13"/>
    </row>
    <row r="17" spans="1:9" s="22" customFormat="1" ht="20.45" customHeight="1" x14ac:dyDescent="0.2">
      <c r="A17" s="12">
        <f t="shared" si="1"/>
        <v>11</v>
      </c>
      <c r="B17" s="26">
        <v>18001646</v>
      </c>
      <c r="C17" s="29" t="s">
        <v>850</v>
      </c>
      <c r="D17" s="13" t="s">
        <v>451</v>
      </c>
      <c r="E17" s="29" t="s">
        <v>62</v>
      </c>
      <c r="F17" s="27">
        <v>43996.45032635417</v>
      </c>
      <c r="G17" s="13">
        <v>9</v>
      </c>
      <c r="H17" s="13" t="str">
        <f t="shared" si="0"/>
        <v>ĐẠT</v>
      </c>
      <c r="I17" s="13"/>
    </row>
    <row r="18" spans="1:9" s="22" customFormat="1" ht="20.45" customHeight="1" x14ac:dyDescent="0.2">
      <c r="A18" s="12">
        <f t="shared" si="1"/>
        <v>12</v>
      </c>
      <c r="B18" s="26">
        <v>18001672</v>
      </c>
      <c r="C18" s="29" t="s">
        <v>677</v>
      </c>
      <c r="D18" s="13" t="s">
        <v>235</v>
      </c>
      <c r="E18" s="29" t="s">
        <v>7</v>
      </c>
      <c r="F18" s="27">
        <v>43996.609742534725</v>
      </c>
      <c r="G18" s="13">
        <v>9</v>
      </c>
      <c r="H18" s="13" t="str">
        <f t="shared" si="0"/>
        <v>ĐẠT</v>
      </c>
      <c r="I18" s="13"/>
    </row>
    <row r="19" spans="1:9" s="22" customFormat="1" ht="20.45" customHeight="1" x14ac:dyDescent="0.2">
      <c r="A19" s="12">
        <f t="shared" si="1"/>
        <v>13</v>
      </c>
      <c r="B19" s="26">
        <v>18001677</v>
      </c>
      <c r="C19" s="29" t="s">
        <v>662</v>
      </c>
      <c r="D19" s="13" t="s">
        <v>132</v>
      </c>
      <c r="E19" s="29" t="s">
        <v>16</v>
      </c>
      <c r="F19" s="27">
        <v>43996.599482835649</v>
      </c>
      <c r="G19" s="13">
        <v>9</v>
      </c>
      <c r="H19" s="13" t="str">
        <f t="shared" si="0"/>
        <v>ĐẠT</v>
      </c>
      <c r="I19" s="13" t="s">
        <v>1008</v>
      </c>
    </row>
    <row r="20" spans="1:9" s="22" customFormat="1" ht="20.45" customHeight="1" x14ac:dyDescent="0.2">
      <c r="A20" s="12">
        <f t="shared" si="1"/>
        <v>14</v>
      </c>
      <c r="B20" s="26">
        <v>18001680</v>
      </c>
      <c r="C20" s="29" t="s">
        <v>852</v>
      </c>
      <c r="D20" s="13" t="s">
        <v>451</v>
      </c>
      <c r="E20" s="29" t="s">
        <v>62</v>
      </c>
      <c r="F20" s="27">
        <v>43996.468373252312</v>
      </c>
      <c r="G20" s="13">
        <v>9</v>
      </c>
      <c r="H20" s="13" t="str">
        <f t="shared" si="0"/>
        <v>ĐẠT</v>
      </c>
      <c r="I20" s="13"/>
    </row>
    <row r="21" spans="1:9" s="22" customFormat="1" ht="20.45" customHeight="1" x14ac:dyDescent="0.2">
      <c r="A21" s="12">
        <f t="shared" si="1"/>
        <v>15</v>
      </c>
      <c r="B21" s="26">
        <v>18001752</v>
      </c>
      <c r="C21" s="29" t="s">
        <v>718</v>
      </c>
      <c r="D21" s="13" t="s">
        <v>235</v>
      </c>
      <c r="E21" s="29" t="s">
        <v>7</v>
      </c>
      <c r="F21" s="27">
        <v>43996.727612256946</v>
      </c>
      <c r="G21" s="13">
        <v>9</v>
      </c>
      <c r="H21" s="13" t="str">
        <f t="shared" si="0"/>
        <v>ĐẠT</v>
      </c>
      <c r="I21" s="13"/>
    </row>
    <row r="22" spans="1:9" s="22" customFormat="1" ht="20.45" customHeight="1" x14ac:dyDescent="0.2">
      <c r="A22" s="12">
        <f t="shared" si="1"/>
        <v>16</v>
      </c>
      <c r="B22" s="26">
        <v>18003791</v>
      </c>
      <c r="C22" s="29" t="s">
        <v>853</v>
      </c>
      <c r="D22" s="13" t="s">
        <v>451</v>
      </c>
      <c r="E22" s="29" t="s">
        <v>62</v>
      </c>
      <c r="F22" s="27">
        <v>43996.540930219911</v>
      </c>
      <c r="G22" s="13">
        <v>9</v>
      </c>
      <c r="H22" s="13" t="str">
        <f t="shared" si="0"/>
        <v>ĐẠT</v>
      </c>
      <c r="I22" s="13"/>
    </row>
    <row r="23" spans="1:9" s="22" customFormat="1" ht="20.45" customHeight="1" x14ac:dyDescent="0.2">
      <c r="A23" s="12">
        <f t="shared" si="1"/>
        <v>17</v>
      </c>
      <c r="B23" s="26">
        <v>18003819</v>
      </c>
      <c r="C23" s="29" t="s">
        <v>899</v>
      </c>
      <c r="D23" s="13" t="s">
        <v>451</v>
      </c>
      <c r="E23" s="29" t="s">
        <v>62</v>
      </c>
      <c r="F23" s="27">
        <v>43996.429367812496</v>
      </c>
      <c r="G23" s="13">
        <v>9</v>
      </c>
      <c r="H23" s="13" t="str">
        <f t="shared" si="0"/>
        <v>ĐẠT</v>
      </c>
      <c r="I23" s="13"/>
    </row>
    <row r="24" spans="1:9" s="22" customFormat="1" ht="20.45" customHeight="1" x14ac:dyDescent="0.2">
      <c r="A24" s="12">
        <f t="shared" si="1"/>
        <v>18</v>
      </c>
      <c r="B24" s="26">
        <v>18003865</v>
      </c>
      <c r="C24" s="29" t="s">
        <v>855</v>
      </c>
      <c r="D24" s="13" t="s">
        <v>451</v>
      </c>
      <c r="E24" s="29" t="s">
        <v>62</v>
      </c>
      <c r="F24" s="27">
        <v>43996.441958842595</v>
      </c>
      <c r="G24" s="13">
        <v>9</v>
      </c>
      <c r="H24" s="13" t="str">
        <f t="shared" si="0"/>
        <v>ĐẠT</v>
      </c>
      <c r="I24" s="13"/>
    </row>
    <row r="25" spans="1:9" s="43" customFormat="1" ht="20.45" customHeight="1" x14ac:dyDescent="0.2">
      <c r="A25" s="38">
        <f>A24+1</f>
        <v>19</v>
      </c>
      <c r="B25" s="39">
        <v>18004262</v>
      </c>
      <c r="C25" s="40" t="s">
        <v>805</v>
      </c>
      <c r="D25" s="41" t="s">
        <v>392</v>
      </c>
      <c r="E25" s="40" t="s">
        <v>3</v>
      </c>
      <c r="F25" s="42">
        <v>43996.67762234954</v>
      </c>
      <c r="G25" s="41">
        <v>9</v>
      </c>
      <c r="H25" s="41" t="str">
        <f t="shared" si="0"/>
        <v>ĐẠT</v>
      </c>
      <c r="I25" s="41"/>
    </row>
    <row r="26" spans="1:9" s="22" customFormat="1" ht="20.45" customHeight="1" x14ac:dyDescent="0.2">
      <c r="A26" s="12">
        <f t="shared" si="1"/>
        <v>20</v>
      </c>
      <c r="B26" s="26">
        <v>18004509</v>
      </c>
      <c r="C26" s="29" t="s">
        <v>668</v>
      </c>
      <c r="D26" s="13" t="s">
        <v>223</v>
      </c>
      <c r="E26" s="29" t="s">
        <v>7</v>
      </c>
      <c r="F26" s="27">
        <v>43996.434071261574</v>
      </c>
      <c r="G26" s="13">
        <v>9</v>
      </c>
      <c r="H26" s="13" t="str">
        <f t="shared" si="0"/>
        <v>ĐẠT</v>
      </c>
      <c r="I26" s="13"/>
    </row>
    <row r="27" spans="1:9" s="22" customFormat="1" ht="20.45" customHeight="1" x14ac:dyDescent="0.2">
      <c r="A27" s="12">
        <f t="shared" si="1"/>
        <v>21</v>
      </c>
      <c r="B27" s="26">
        <v>18005708</v>
      </c>
      <c r="C27" s="29" t="s">
        <v>884</v>
      </c>
      <c r="D27" s="13" t="s">
        <v>132</v>
      </c>
      <c r="E27" s="29" t="s">
        <v>16</v>
      </c>
      <c r="F27" s="27">
        <v>43996.595094861113</v>
      </c>
      <c r="G27" s="13">
        <v>9</v>
      </c>
      <c r="H27" s="13" t="str">
        <f t="shared" si="0"/>
        <v>ĐẠT</v>
      </c>
      <c r="I27" s="13"/>
    </row>
    <row r="28" spans="1:9" s="22" customFormat="1" ht="20.45" customHeight="1" x14ac:dyDescent="0.2">
      <c r="A28" s="12">
        <f t="shared" si="1"/>
        <v>22</v>
      </c>
      <c r="B28" s="26">
        <v>19000052</v>
      </c>
      <c r="C28" s="29" t="s">
        <v>663</v>
      </c>
      <c r="D28" s="13" t="s">
        <v>65</v>
      </c>
      <c r="E28" s="29" t="s">
        <v>3</v>
      </c>
      <c r="F28" s="27">
        <v>43996.540873171296</v>
      </c>
      <c r="G28" s="13">
        <v>9</v>
      </c>
      <c r="H28" s="13" t="str">
        <f t="shared" si="0"/>
        <v>ĐẠT</v>
      </c>
      <c r="I28" s="13"/>
    </row>
    <row r="29" spans="1:9" s="22" customFormat="1" ht="20.45" customHeight="1" x14ac:dyDescent="0.2">
      <c r="A29" s="12">
        <f t="shared" si="1"/>
        <v>23</v>
      </c>
      <c r="B29" s="26">
        <v>19000091</v>
      </c>
      <c r="C29" s="29" t="s">
        <v>533</v>
      </c>
      <c r="D29" s="13" t="s">
        <v>974</v>
      </c>
      <c r="E29" s="29" t="s">
        <v>16</v>
      </c>
      <c r="F29" s="27">
        <v>43996.62601414352</v>
      </c>
      <c r="G29" s="13">
        <v>9</v>
      </c>
      <c r="H29" s="13" t="str">
        <f t="shared" si="0"/>
        <v>ĐẠT</v>
      </c>
      <c r="I29" s="13"/>
    </row>
    <row r="30" spans="1:9" s="22" customFormat="1" ht="20.45" customHeight="1" x14ac:dyDescent="0.2">
      <c r="A30" s="12">
        <f t="shared" si="1"/>
        <v>24</v>
      </c>
      <c r="B30" s="26">
        <v>19000175</v>
      </c>
      <c r="C30" s="29" t="s">
        <v>520</v>
      </c>
      <c r="D30" s="13" t="s">
        <v>974</v>
      </c>
      <c r="E30" s="29" t="s">
        <v>16</v>
      </c>
      <c r="F30" s="27">
        <v>43996.72617415509</v>
      </c>
      <c r="G30" s="13">
        <v>9</v>
      </c>
      <c r="H30" s="13" t="str">
        <f t="shared" si="0"/>
        <v>ĐẠT</v>
      </c>
      <c r="I30" s="13"/>
    </row>
    <row r="31" spans="1:9" s="22" customFormat="1" ht="20.45" customHeight="1" x14ac:dyDescent="0.2">
      <c r="A31" s="12">
        <f t="shared" si="1"/>
        <v>25</v>
      </c>
      <c r="B31" s="26">
        <v>19000259</v>
      </c>
      <c r="C31" s="29" t="s">
        <v>740</v>
      </c>
      <c r="D31" s="13" t="s">
        <v>309</v>
      </c>
      <c r="E31" s="29" t="s">
        <v>162</v>
      </c>
      <c r="F31" s="27">
        <v>43996.456365092592</v>
      </c>
      <c r="G31" s="13">
        <v>9</v>
      </c>
      <c r="H31" s="13" t="str">
        <f t="shared" si="0"/>
        <v>ĐẠT</v>
      </c>
      <c r="I31" s="13"/>
    </row>
    <row r="32" spans="1:9" s="22" customFormat="1" ht="20.45" customHeight="1" x14ac:dyDescent="0.2">
      <c r="A32" s="12">
        <f t="shared" si="1"/>
        <v>26</v>
      </c>
      <c r="B32" s="26">
        <v>19000313</v>
      </c>
      <c r="C32" s="29" t="s">
        <v>749</v>
      </c>
      <c r="D32" s="13" t="s">
        <v>309</v>
      </c>
      <c r="E32" s="29" t="s">
        <v>162</v>
      </c>
      <c r="F32" s="27">
        <v>43996.740684907403</v>
      </c>
      <c r="G32" s="13">
        <v>9</v>
      </c>
      <c r="H32" s="13" t="str">
        <f t="shared" si="0"/>
        <v>ĐẠT</v>
      </c>
      <c r="I32" s="13"/>
    </row>
    <row r="33" spans="1:9" s="22" customFormat="1" ht="20.45" customHeight="1" x14ac:dyDescent="0.2">
      <c r="A33" s="12">
        <f t="shared" si="1"/>
        <v>27</v>
      </c>
      <c r="B33" s="26">
        <v>19000454</v>
      </c>
      <c r="C33" s="29" t="s">
        <v>883</v>
      </c>
      <c r="D33" s="13" t="s">
        <v>868</v>
      </c>
      <c r="E33" s="29" t="s">
        <v>62</v>
      </c>
      <c r="F33" s="27">
        <v>43996.522463460649</v>
      </c>
      <c r="G33" s="13">
        <v>9</v>
      </c>
      <c r="H33" s="13" t="str">
        <f t="shared" si="0"/>
        <v>ĐẠT</v>
      </c>
      <c r="I33" s="13"/>
    </row>
    <row r="34" spans="1:9" s="22" customFormat="1" ht="20.45" customHeight="1" x14ac:dyDescent="0.2">
      <c r="A34" s="12">
        <f t="shared" si="1"/>
        <v>28</v>
      </c>
      <c r="B34" s="26">
        <v>19000465</v>
      </c>
      <c r="C34" s="29" t="s">
        <v>900</v>
      </c>
      <c r="D34" s="13" t="s">
        <v>975</v>
      </c>
      <c r="E34" s="29" t="s">
        <v>62</v>
      </c>
      <c r="F34" s="27">
        <v>43996.510941817134</v>
      </c>
      <c r="G34" s="13">
        <v>9</v>
      </c>
      <c r="H34" s="13" t="str">
        <f t="shared" si="0"/>
        <v>ĐẠT</v>
      </c>
      <c r="I34" s="13"/>
    </row>
    <row r="35" spans="1:9" s="22" customFormat="1" ht="20.45" customHeight="1" x14ac:dyDescent="0.2">
      <c r="A35" s="12">
        <f t="shared" si="1"/>
        <v>29</v>
      </c>
      <c r="B35" s="26">
        <v>19000691</v>
      </c>
      <c r="C35" s="29" t="s">
        <v>777</v>
      </c>
      <c r="D35" s="13" t="s">
        <v>65</v>
      </c>
      <c r="E35" s="29" t="s">
        <v>3</v>
      </c>
      <c r="F35" s="27">
        <v>43996.554272430556</v>
      </c>
      <c r="G35" s="13">
        <v>9</v>
      </c>
      <c r="H35" s="13" t="str">
        <f t="shared" si="0"/>
        <v>ĐẠT</v>
      </c>
      <c r="I35" s="13"/>
    </row>
    <row r="36" spans="1:9" s="22" customFormat="1" ht="20.45" customHeight="1" x14ac:dyDescent="0.2">
      <c r="A36" s="12">
        <f t="shared" si="1"/>
        <v>30</v>
      </c>
      <c r="B36" s="26">
        <v>19000817</v>
      </c>
      <c r="C36" s="29" t="s">
        <v>544</v>
      </c>
      <c r="D36" s="13" t="s">
        <v>462</v>
      </c>
      <c r="E36" s="29" t="s">
        <v>16</v>
      </c>
      <c r="F36" s="27">
        <v>43996.727139131945</v>
      </c>
      <c r="G36" s="13">
        <v>9</v>
      </c>
      <c r="H36" s="13" t="str">
        <f t="shared" si="0"/>
        <v>ĐẠT</v>
      </c>
      <c r="I36" s="13"/>
    </row>
    <row r="37" spans="1:9" s="22" customFormat="1" ht="20.45" customHeight="1" x14ac:dyDescent="0.2">
      <c r="A37" s="12">
        <f t="shared" si="1"/>
        <v>31</v>
      </c>
      <c r="B37" s="26">
        <v>19000849</v>
      </c>
      <c r="C37" s="29" t="s">
        <v>754</v>
      </c>
      <c r="D37" s="13" t="s">
        <v>309</v>
      </c>
      <c r="E37" s="29" t="s">
        <v>162</v>
      </c>
      <c r="F37" s="27">
        <v>43996.82670189815</v>
      </c>
      <c r="G37" s="13">
        <v>9</v>
      </c>
      <c r="H37" s="13" t="str">
        <f t="shared" si="0"/>
        <v>ĐẠT</v>
      </c>
      <c r="I37" s="13"/>
    </row>
    <row r="38" spans="1:9" s="22" customFormat="1" ht="20.45" customHeight="1" x14ac:dyDescent="0.2">
      <c r="A38" s="12">
        <f t="shared" si="1"/>
        <v>32</v>
      </c>
      <c r="B38" s="26">
        <v>19000850</v>
      </c>
      <c r="C38" s="29" t="s">
        <v>901</v>
      </c>
      <c r="D38" s="13" t="s">
        <v>974</v>
      </c>
      <c r="E38" s="29" t="s">
        <v>56</v>
      </c>
      <c r="F38" s="27">
        <v>43996.716114374998</v>
      </c>
      <c r="G38" s="13">
        <v>9</v>
      </c>
      <c r="H38" s="13" t="str">
        <f t="shared" si="0"/>
        <v>ĐẠT</v>
      </c>
      <c r="I38" s="13"/>
    </row>
    <row r="39" spans="1:9" s="22" customFormat="1" ht="20.45" customHeight="1" x14ac:dyDescent="0.2">
      <c r="A39" s="12">
        <f t="shared" si="1"/>
        <v>33</v>
      </c>
      <c r="B39" s="26">
        <v>19001001</v>
      </c>
      <c r="C39" s="29" t="s">
        <v>772</v>
      </c>
      <c r="D39" s="13" t="s">
        <v>65</v>
      </c>
      <c r="E39" s="29" t="s">
        <v>3</v>
      </c>
      <c r="F39" s="27">
        <v>43996.852614317133</v>
      </c>
      <c r="G39" s="13">
        <v>9</v>
      </c>
      <c r="H39" s="13" t="str">
        <f t="shared" si="0"/>
        <v>ĐẠT</v>
      </c>
      <c r="I39" s="13"/>
    </row>
    <row r="40" spans="1:9" s="22" customFormat="1" ht="20.45" customHeight="1" x14ac:dyDescent="0.2">
      <c r="A40" s="12">
        <f t="shared" si="1"/>
        <v>34</v>
      </c>
      <c r="B40" s="26">
        <v>19001010</v>
      </c>
      <c r="C40" s="29" t="s">
        <v>641</v>
      </c>
      <c r="D40" s="13" t="s">
        <v>976</v>
      </c>
      <c r="E40" s="29" t="s">
        <v>69</v>
      </c>
      <c r="F40" s="27">
        <v>43996.427860231481</v>
      </c>
      <c r="G40" s="13">
        <v>9</v>
      </c>
      <c r="H40" s="13" t="str">
        <f t="shared" si="0"/>
        <v>ĐẠT</v>
      </c>
      <c r="I40" s="13"/>
    </row>
    <row r="41" spans="1:9" s="22" customFormat="1" ht="20.45" customHeight="1" x14ac:dyDescent="0.2">
      <c r="A41" s="12">
        <f t="shared" si="1"/>
        <v>35</v>
      </c>
      <c r="B41" s="26">
        <v>19001204</v>
      </c>
      <c r="C41" s="29" t="s">
        <v>743</v>
      </c>
      <c r="D41" s="13" t="s">
        <v>65</v>
      </c>
      <c r="E41" s="29" t="s">
        <v>3</v>
      </c>
      <c r="F41" s="27">
        <v>43996.418246377318</v>
      </c>
      <c r="G41" s="13">
        <v>9</v>
      </c>
      <c r="H41" s="13" t="str">
        <f t="shared" si="0"/>
        <v>ĐẠT</v>
      </c>
      <c r="I41" s="13"/>
    </row>
    <row r="42" spans="1:9" s="22" customFormat="1" ht="20.45" customHeight="1" x14ac:dyDescent="0.2">
      <c r="A42" s="12">
        <f t="shared" si="1"/>
        <v>36</v>
      </c>
      <c r="B42" s="26">
        <v>19001231</v>
      </c>
      <c r="C42" s="29" t="s">
        <v>525</v>
      </c>
      <c r="D42" s="13" t="s">
        <v>462</v>
      </c>
      <c r="E42" s="29" t="s">
        <v>16</v>
      </c>
      <c r="F42" s="27">
        <v>43996.621936770833</v>
      </c>
      <c r="G42" s="13">
        <v>9</v>
      </c>
      <c r="H42" s="13" t="str">
        <f t="shared" si="0"/>
        <v>ĐẠT</v>
      </c>
      <c r="I42" s="13"/>
    </row>
    <row r="43" spans="1:9" s="22" customFormat="1" ht="20.45" customHeight="1" x14ac:dyDescent="0.2">
      <c r="A43" s="12">
        <f t="shared" si="1"/>
        <v>37</v>
      </c>
      <c r="B43" s="26">
        <v>19001438</v>
      </c>
      <c r="C43" s="29" t="s">
        <v>640</v>
      </c>
      <c r="D43" s="13" t="s">
        <v>977</v>
      </c>
      <c r="E43" s="29" t="s">
        <v>69</v>
      </c>
      <c r="F43" s="27">
        <v>43996.427955069448</v>
      </c>
      <c r="G43" s="13">
        <v>9</v>
      </c>
      <c r="H43" s="13" t="str">
        <f t="shared" si="0"/>
        <v>ĐẠT</v>
      </c>
      <c r="I43" s="13"/>
    </row>
    <row r="44" spans="1:9" s="22" customFormat="1" ht="20.45" customHeight="1" x14ac:dyDescent="0.2">
      <c r="A44" s="12">
        <f t="shared" si="1"/>
        <v>38</v>
      </c>
      <c r="B44" s="26">
        <v>19001450</v>
      </c>
      <c r="C44" s="29" t="s">
        <v>902</v>
      </c>
      <c r="D44" s="13" t="s">
        <v>978</v>
      </c>
      <c r="E44" s="29" t="s">
        <v>16</v>
      </c>
      <c r="F44" s="27">
        <v>43996.445090983798</v>
      </c>
      <c r="G44" s="13">
        <v>9</v>
      </c>
      <c r="H44" s="13" t="str">
        <f t="shared" si="0"/>
        <v>ĐẠT</v>
      </c>
      <c r="I44" s="13"/>
    </row>
    <row r="45" spans="1:9" s="22" customFormat="1" ht="20.45" customHeight="1" x14ac:dyDescent="0.2">
      <c r="A45" s="12">
        <f t="shared" si="1"/>
        <v>39</v>
      </c>
      <c r="B45" s="26">
        <v>19001777</v>
      </c>
      <c r="C45" s="29" t="s">
        <v>903</v>
      </c>
      <c r="D45" s="13" t="s">
        <v>462</v>
      </c>
      <c r="E45" s="29" t="s">
        <v>16</v>
      </c>
      <c r="F45" s="27">
        <v>43996.745233414353</v>
      </c>
      <c r="G45" s="13">
        <v>9</v>
      </c>
      <c r="H45" s="13" t="str">
        <f t="shared" si="0"/>
        <v>ĐẠT</v>
      </c>
      <c r="I45" s="13" t="s">
        <v>1008</v>
      </c>
    </row>
    <row r="46" spans="1:9" s="22" customFormat="1" ht="20.45" customHeight="1" x14ac:dyDescent="0.2">
      <c r="A46" s="12">
        <f t="shared" si="1"/>
        <v>40</v>
      </c>
      <c r="B46" s="26">
        <v>19001943</v>
      </c>
      <c r="C46" s="29" t="s">
        <v>557</v>
      </c>
      <c r="D46" s="13" t="s">
        <v>60</v>
      </c>
      <c r="E46" s="29" t="s">
        <v>62</v>
      </c>
      <c r="F46" s="27">
        <v>43996.444389861106</v>
      </c>
      <c r="G46" s="13">
        <v>9</v>
      </c>
      <c r="H46" s="13" t="str">
        <f t="shared" si="0"/>
        <v>ĐẠT</v>
      </c>
      <c r="I46" s="13"/>
    </row>
    <row r="47" spans="1:9" s="22" customFormat="1" ht="20.45" customHeight="1" x14ac:dyDescent="0.2">
      <c r="A47" s="12">
        <f t="shared" si="1"/>
        <v>41</v>
      </c>
      <c r="B47" s="26">
        <v>19001950</v>
      </c>
      <c r="C47" s="29" t="s">
        <v>530</v>
      </c>
      <c r="D47" s="13" t="s">
        <v>974</v>
      </c>
      <c r="E47" s="29" t="s">
        <v>16</v>
      </c>
      <c r="F47" s="27">
        <v>43996.78525533565</v>
      </c>
      <c r="G47" s="13">
        <v>9</v>
      </c>
      <c r="H47" s="13" t="str">
        <f t="shared" si="0"/>
        <v>ĐẠT</v>
      </c>
      <c r="I47" s="13"/>
    </row>
    <row r="48" spans="1:9" s="22" customFormat="1" ht="20.45" customHeight="1" x14ac:dyDescent="0.2">
      <c r="A48" s="12">
        <f t="shared" si="1"/>
        <v>42</v>
      </c>
      <c r="B48" s="26">
        <v>19002258</v>
      </c>
      <c r="C48" s="29" t="s">
        <v>523</v>
      </c>
      <c r="D48" s="13" t="s">
        <v>974</v>
      </c>
      <c r="E48" s="29" t="s">
        <v>16</v>
      </c>
      <c r="F48" s="27">
        <v>43996.518159722225</v>
      </c>
      <c r="G48" s="13">
        <v>9</v>
      </c>
      <c r="H48" s="13" t="str">
        <f t="shared" si="0"/>
        <v>ĐẠT</v>
      </c>
      <c r="I48" s="13"/>
    </row>
    <row r="49" spans="1:9" s="22" customFormat="1" ht="20.45" customHeight="1" x14ac:dyDescent="0.2">
      <c r="A49" s="12">
        <f t="shared" si="1"/>
        <v>43</v>
      </c>
      <c r="B49" s="26">
        <v>19002258</v>
      </c>
      <c r="C49" s="29" t="s">
        <v>523</v>
      </c>
      <c r="D49" s="13" t="s">
        <v>974</v>
      </c>
      <c r="E49" s="29" t="s">
        <v>16</v>
      </c>
      <c r="F49" s="27">
        <v>43996.518384131945</v>
      </c>
      <c r="G49" s="13">
        <v>9</v>
      </c>
      <c r="H49" s="13" t="str">
        <f t="shared" si="0"/>
        <v>ĐẠT</v>
      </c>
      <c r="I49" s="13"/>
    </row>
    <row r="50" spans="1:9" s="22" customFormat="1" ht="20.45" customHeight="1" x14ac:dyDescent="0.2">
      <c r="A50" s="12">
        <f t="shared" si="1"/>
        <v>44</v>
      </c>
      <c r="B50" s="26">
        <v>19002607</v>
      </c>
      <c r="C50" s="29" t="s">
        <v>904</v>
      </c>
      <c r="D50" s="13" t="s">
        <v>979</v>
      </c>
      <c r="E50" s="29" t="s">
        <v>7</v>
      </c>
      <c r="F50" s="27">
        <v>43996.487379189814</v>
      </c>
      <c r="G50" s="13">
        <v>9</v>
      </c>
      <c r="H50" s="13" t="str">
        <f t="shared" si="0"/>
        <v>ĐẠT</v>
      </c>
      <c r="I50" s="13"/>
    </row>
    <row r="51" spans="1:9" s="22" customFormat="1" ht="20.45" customHeight="1" x14ac:dyDescent="0.2">
      <c r="A51" s="12">
        <f t="shared" si="1"/>
        <v>45</v>
      </c>
      <c r="B51" s="26">
        <v>19004639</v>
      </c>
      <c r="C51" s="29" t="s">
        <v>545</v>
      </c>
      <c r="D51" s="13" t="s">
        <v>974</v>
      </c>
      <c r="E51" s="29" t="s">
        <v>16</v>
      </c>
      <c r="F51" s="27">
        <v>43996.787511087961</v>
      </c>
      <c r="G51" s="13">
        <v>9</v>
      </c>
      <c r="H51" s="13" t="str">
        <f t="shared" si="0"/>
        <v>ĐẠT</v>
      </c>
      <c r="I51" s="13"/>
    </row>
    <row r="52" spans="1:9" s="43" customFormat="1" ht="20.45" customHeight="1" x14ac:dyDescent="0.2">
      <c r="A52" s="38">
        <f t="shared" si="1"/>
        <v>46</v>
      </c>
      <c r="B52" s="39">
        <v>18000451</v>
      </c>
      <c r="C52" s="40" t="s">
        <v>688</v>
      </c>
      <c r="D52" s="41" t="s">
        <v>248</v>
      </c>
      <c r="E52" s="40" t="s">
        <v>16</v>
      </c>
      <c r="F52" s="42">
        <v>43996.450080462964</v>
      </c>
      <c r="G52" s="41">
        <v>8</v>
      </c>
      <c r="H52" s="41" t="str">
        <f t="shared" si="0"/>
        <v>ĐẠT</v>
      </c>
      <c r="I52" s="41"/>
    </row>
    <row r="53" spans="1:9" s="22" customFormat="1" ht="20.45" customHeight="1" x14ac:dyDescent="0.2">
      <c r="A53" s="12">
        <f t="shared" si="1"/>
        <v>47</v>
      </c>
      <c r="B53" s="26">
        <v>18000641</v>
      </c>
      <c r="C53" s="29" t="s">
        <v>780</v>
      </c>
      <c r="D53" s="13" t="s">
        <v>494</v>
      </c>
      <c r="E53" s="29" t="s">
        <v>3</v>
      </c>
      <c r="F53" s="27">
        <v>43996.516433483797</v>
      </c>
      <c r="G53" s="13">
        <v>8</v>
      </c>
      <c r="H53" s="13" t="str">
        <f t="shared" si="0"/>
        <v>ĐẠT</v>
      </c>
      <c r="I53" s="13"/>
    </row>
    <row r="54" spans="1:9" s="43" customFormat="1" ht="20.45" customHeight="1" x14ac:dyDescent="0.2">
      <c r="A54" s="38">
        <f t="shared" si="1"/>
        <v>48</v>
      </c>
      <c r="B54" s="39">
        <v>18000876</v>
      </c>
      <c r="C54" s="40" t="s">
        <v>656</v>
      </c>
      <c r="D54" s="41" t="s">
        <v>160</v>
      </c>
      <c r="E54" s="40" t="s">
        <v>162</v>
      </c>
      <c r="F54" s="42">
        <v>43996.589474953704</v>
      </c>
      <c r="G54" s="41">
        <v>8</v>
      </c>
      <c r="H54" s="41" t="str">
        <f t="shared" si="0"/>
        <v>ĐẠT</v>
      </c>
      <c r="I54" s="41"/>
    </row>
    <row r="55" spans="1:9" s="22" customFormat="1" ht="20.45" customHeight="1" x14ac:dyDescent="0.2">
      <c r="A55" s="12">
        <f t="shared" si="1"/>
        <v>49</v>
      </c>
      <c r="B55" s="26">
        <v>18001657</v>
      </c>
      <c r="C55" s="29" t="s">
        <v>845</v>
      </c>
      <c r="D55" s="13" t="s">
        <v>89</v>
      </c>
      <c r="E55" s="29" t="s">
        <v>62</v>
      </c>
      <c r="F55" s="27">
        <v>43996.829786435184</v>
      </c>
      <c r="G55" s="13">
        <v>8</v>
      </c>
      <c r="H55" s="13" t="str">
        <f t="shared" si="0"/>
        <v>ĐẠT</v>
      </c>
      <c r="I55" s="13"/>
    </row>
    <row r="56" spans="1:9" s="22" customFormat="1" ht="20.45" customHeight="1" x14ac:dyDescent="0.2">
      <c r="A56" s="12">
        <f t="shared" si="1"/>
        <v>50</v>
      </c>
      <c r="B56" s="26">
        <v>18001678</v>
      </c>
      <c r="C56" s="29" t="s">
        <v>828</v>
      </c>
      <c r="D56" s="13" t="s">
        <v>233</v>
      </c>
      <c r="E56" s="29" t="s">
        <v>69</v>
      </c>
      <c r="F56" s="27">
        <v>43996.560552083334</v>
      </c>
      <c r="G56" s="13">
        <v>8</v>
      </c>
      <c r="H56" s="13" t="str">
        <f t="shared" si="0"/>
        <v>ĐẠT</v>
      </c>
      <c r="I56" s="13"/>
    </row>
    <row r="57" spans="1:9" s="22" customFormat="1" ht="20.45" customHeight="1" x14ac:dyDescent="0.2">
      <c r="A57" s="12">
        <f t="shared" si="1"/>
        <v>51</v>
      </c>
      <c r="B57" s="26">
        <v>18002738</v>
      </c>
      <c r="C57" s="29" t="s">
        <v>905</v>
      </c>
      <c r="D57" s="13" t="s">
        <v>980</v>
      </c>
      <c r="E57" s="29" t="s">
        <v>62</v>
      </c>
      <c r="F57" s="27">
        <v>43996.417833831016</v>
      </c>
      <c r="G57" s="13">
        <v>8</v>
      </c>
      <c r="H57" s="13" t="str">
        <f t="shared" si="0"/>
        <v>ĐẠT</v>
      </c>
      <c r="I57" s="13"/>
    </row>
    <row r="58" spans="1:9" s="22" customFormat="1" ht="20.45" customHeight="1" x14ac:dyDescent="0.2">
      <c r="A58" s="12">
        <f t="shared" si="1"/>
        <v>52</v>
      </c>
      <c r="B58" s="26">
        <v>18002799</v>
      </c>
      <c r="C58" s="29" t="s">
        <v>906</v>
      </c>
      <c r="D58" s="13" t="s">
        <v>981</v>
      </c>
      <c r="E58" s="29" t="s">
        <v>62</v>
      </c>
      <c r="F58" s="27">
        <v>43996.437995335647</v>
      </c>
      <c r="G58" s="13">
        <v>8</v>
      </c>
      <c r="H58" s="13" t="str">
        <f t="shared" si="0"/>
        <v>ĐẠT</v>
      </c>
      <c r="I58" s="13"/>
    </row>
    <row r="59" spans="1:9" s="22" customFormat="1" ht="20.45" customHeight="1" x14ac:dyDescent="0.2">
      <c r="A59" s="12">
        <f t="shared" si="1"/>
        <v>53</v>
      </c>
      <c r="B59" s="26">
        <v>18002830</v>
      </c>
      <c r="C59" s="29" t="s">
        <v>670</v>
      </c>
      <c r="D59" s="13" t="s">
        <v>982</v>
      </c>
      <c r="E59" s="29" t="s">
        <v>62</v>
      </c>
      <c r="F59" s="27">
        <v>43996.430619305553</v>
      </c>
      <c r="G59" s="13">
        <v>8</v>
      </c>
      <c r="H59" s="13" t="str">
        <f t="shared" si="0"/>
        <v>ĐẠT</v>
      </c>
      <c r="I59" s="13"/>
    </row>
    <row r="60" spans="1:9" s="22" customFormat="1" ht="20.45" customHeight="1" x14ac:dyDescent="0.2">
      <c r="A60" s="12">
        <f t="shared" si="1"/>
        <v>54</v>
      </c>
      <c r="B60" s="26">
        <v>18004204</v>
      </c>
      <c r="C60" s="29" t="s">
        <v>835</v>
      </c>
      <c r="D60" s="13" t="s">
        <v>498</v>
      </c>
      <c r="E60" s="29" t="s">
        <v>162</v>
      </c>
      <c r="F60" s="27">
        <v>43996.85829827546</v>
      </c>
      <c r="G60" s="13">
        <v>8</v>
      </c>
      <c r="H60" s="13" t="str">
        <f t="shared" si="0"/>
        <v>ĐẠT</v>
      </c>
      <c r="I60" s="13"/>
    </row>
    <row r="61" spans="1:9" s="22" customFormat="1" ht="20.45" customHeight="1" x14ac:dyDescent="0.2">
      <c r="A61" s="12">
        <f t="shared" si="1"/>
        <v>55</v>
      </c>
      <c r="B61" s="26">
        <v>18004346</v>
      </c>
      <c r="C61" s="29" t="s">
        <v>836</v>
      </c>
      <c r="D61" s="13" t="s">
        <v>498</v>
      </c>
      <c r="E61" s="29" t="s">
        <v>162</v>
      </c>
      <c r="F61" s="27">
        <v>43996.492967511571</v>
      </c>
      <c r="G61" s="13">
        <v>8</v>
      </c>
      <c r="H61" s="13" t="str">
        <f t="shared" si="0"/>
        <v>ĐẠT</v>
      </c>
      <c r="I61" s="13"/>
    </row>
    <row r="62" spans="1:9" s="22" customFormat="1" ht="20.45" customHeight="1" x14ac:dyDescent="0.2">
      <c r="A62" s="12">
        <f t="shared" si="1"/>
        <v>56</v>
      </c>
      <c r="B62" s="26">
        <v>18004854</v>
      </c>
      <c r="C62" s="29" t="s">
        <v>663</v>
      </c>
      <c r="D62" s="13" t="s">
        <v>983</v>
      </c>
      <c r="E62" s="29" t="s">
        <v>162</v>
      </c>
      <c r="F62" s="27">
        <v>43996.579562199069</v>
      </c>
      <c r="G62" s="13">
        <v>8</v>
      </c>
      <c r="H62" s="13" t="str">
        <f t="shared" si="0"/>
        <v>ĐẠT</v>
      </c>
      <c r="I62" s="13"/>
    </row>
    <row r="63" spans="1:9" s="43" customFormat="1" ht="20.45" customHeight="1" x14ac:dyDescent="0.2">
      <c r="A63" s="38">
        <f t="shared" si="1"/>
        <v>57</v>
      </c>
      <c r="B63" s="39">
        <v>18005314</v>
      </c>
      <c r="C63" s="40" t="s">
        <v>689</v>
      </c>
      <c r="D63" s="41" t="s">
        <v>248</v>
      </c>
      <c r="E63" s="40" t="s">
        <v>16</v>
      </c>
      <c r="F63" s="42">
        <v>43996.607394293984</v>
      </c>
      <c r="G63" s="41">
        <v>8</v>
      </c>
      <c r="H63" s="41" t="str">
        <f t="shared" si="0"/>
        <v>ĐẠT</v>
      </c>
      <c r="I63" s="41"/>
    </row>
    <row r="64" spans="1:9" s="22" customFormat="1" ht="20.45" customHeight="1" x14ac:dyDescent="0.2">
      <c r="A64" s="12">
        <f t="shared" si="1"/>
        <v>58</v>
      </c>
      <c r="B64" s="26">
        <v>18005354</v>
      </c>
      <c r="C64" s="29" t="s">
        <v>907</v>
      </c>
      <c r="D64" s="13" t="s">
        <v>980</v>
      </c>
      <c r="E64" s="29" t="s">
        <v>62</v>
      </c>
      <c r="F64" s="27">
        <v>43996.491585069445</v>
      </c>
      <c r="G64" s="13">
        <v>8</v>
      </c>
      <c r="H64" s="13" t="str">
        <f t="shared" si="0"/>
        <v>ĐẠT</v>
      </c>
      <c r="I64" s="13"/>
    </row>
    <row r="65" spans="1:9" s="22" customFormat="1" ht="20.45" customHeight="1" x14ac:dyDescent="0.2">
      <c r="A65" s="12">
        <f t="shared" si="1"/>
        <v>59</v>
      </c>
      <c r="B65" s="26">
        <v>19000004</v>
      </c>
      <c r="C65" s="29" t="s">
        <v>12</v>
      </c>
      <c r="D65" s="13" t="s">
        <v>13</v>
      </c>
      <c r="E65" s="29" t="s">
        <v>3</v>
      </c>
      <c r="F65" s="27">
        <v>43996.426543854162</v>
      </c>
      <c r="G65" s="13">
        <v>8</v>
      </c>
      <c r="H65" s="13" t="str">
        <f t="shared" si="0"/>
        <v>ĐẠT</v>
      </c>
      <c r="I65" s="13"/>
    </row>
    <row r="66" spans="1:9" s="22" customFormat="1" ht="20.45" customHeight="1" x14ac:dyDescent="0.2">
      <c r="A66" s="12">
        <f t="shared" si="1"/>
        <v>60</v>
      </c>
      <c r="B66" s="26">
        <v>19000030</v>
      </c>
      <c r="C66" s="29" t="s">
        <v>908</v>
      </c>
      <c r="D66" s="13" t="s">
        <v>463</v>
      </c>
      <c r="E66" s="29" t="s">
        <v>16</v>
      </c>
      <c r="F66" s="27">
        <v>43996.488094351851</v>
      </c>
      <c r="G66" s="13">
        <v>8</v>
      </c>
      <c r="H66" s="13" t="str">
        <f t="shared" si="0"/>
        <v>ĐẠT</v>
      </c>
      <c r="I66" s="13"/>
    </row>
    <row r="67" spans="1:9" s="22" customFormat="1" ht="20.45" customHeight="1" x14ac:dyDescent="0.2">
      <c r="A67" s="12">
        <f t="shared" si="1"/>
        <v>61</v>
      </c>
      <c r="B67" s="26">
        <v>19000061</v>
      </c>
      <c r="C67" s="29" t="s">
        <v>591</v>
      </c>
      <c r="D67" s="13" t="s">
        <v>119</v>
      </c>
      <c r="E67" s="29" t="s">
        <v>56</v>
      </c>
      <c r="F67" s="27">
        <v>43996.414590208333</v>
      </c>
      <c r="G67" s="13">
        <v>8</v>
      </c>
      <c r="H67" s="13" t="str">
        <f t="shared" si="0"/>
        <v>ĐẠT</v>
      </c>
      <c r="I67" s="13"/>
    </row>
    <row r="68" spans="1:9" s="22" customFormat="1" ht="20.45" customHeight="1" x14ac:dyDescent="0.2">
      <c r="A68" s="12">
        <f t="shared" si="1"/>
        <v>62</v>
      </c>
      <c r="B68" s="26">
        <v>19000136</v>
      </c>
      <c r="C68" s="29" t="s">
        <v>637</v>
      </c>
      <c r="D68" s="13" t="s">
        <v>479</v>
      </c>
      <c r="E68" s="29" t="s">
        <v>62</v>
      </c>
      <c r="F68" s="27">
        <v>43996.626814768519</v>
      </c>
      <c r="G68" s="13">
        <v>8</v>
      </c>
      <c r="H68" s="13" t="str">
        <f t="shared" si="0"/>
        <v>ĐẠT</v>
      </c>
      <c r="I68" s="13"/>
    </row>
    <row r="69" spans="1:9" s="22" customFormat="1" ht="20.45" customHeight="1" x14ac:dyDescent="0.2">
      <c r="A69" s="12">
        <f t="shared" si="1"/>
        <v>63</v>
      </c>
      <c r="B69" s="26">
        <v>19000221</v>
      </c>
      <c r="C69" s="29" t="s">
        <v>529</v>
      </c>
      <c r="D69" s="13" t="s">
        <v>463</v>
      </c>
      <c r="E69" s="29" t="s">
        <v>16</v>
      </c>
      <c r="F69" s="27">
        <v>43996.475553715281</v>
      </c>
      <c r="G69" s="13">
        <v>8</v>
      </c>
      <c r="H69" s="13" t="str">
        <f t="shared" si="0"/>
        <v>ĐẠT</v>
      </c>
      <c r="I69" s="13"/>
    </row>
    <row r="70" spans="1:9" s="22" customFormat="1" ht="20.45" customHeight="1" x14ac:dyDescent="0.2">
      <c r="A70" s="12">
        <f t="shared" si="1"/>
        <v>64</v>
      </c>
      <c r="B70" s="26">
        <v>19000246</v>
      </c>
      <c r="C70" s="29" t="s">
        <v>565</v>
      </c>
      <c r="D70" s="13" t="s">
        <v>73</v>
      </c>
      <c r="E70" s="29" t="s">
        <v>75</v>
      </c>
      <c r="F70" s="27">
        <v>43996.451869178243</v>
      </c>
      <c r="G70" s="13">
        <v>8</v>
      </c>
      <c r="H70" s="13" t="str">
        <f t="shared" si="0"/>
        <v>ĐẠT</v>
      </c>
      <c r="I70" s="13"/>
    </row>
    <row r="71" spans="1:9" s="22" customFormat="1" ht="20.45" customHeight="1" x14ac:dyDescent="0.2">
      <c r="A71" s="12">
        <f t="shared" si="1"/>
        <v>65</v>
      </c>
      <c r="B71" s="26">
        <v>19000267</v>
      </c>
      <c r="C71" s="29" t="s">
        <v>794</v>
      </c>
      <c r="D71" s="13" t="s">
        <v>65</v>
      </c>
      <c r="E71" s="29" t="s">
        <v>3</v>
      </c>
      <c r="F71" s="27">
        <v>43996.41949965278</v>
      </c>
      <c r="G71" s="13">
        <v>8</v>
      </c>
      <c r="H71" s="13" t="str">
        <f t="shared" si="0"/>
        <v>ĐẠT</v>
      </c>
      <c r="I71" s="13"/>
    </row>
    <row r="72" spans="1:9" s="22" customFormat="1" ht="20.45" customHeight="1" x14ac:dyDescent="0.2">
      <c r="A72" s="12">
        <f t="shared" si="1"/>
        <v>66</v>
      </c>
      <c r="B72" s="26">
        <v>19000534</v>
      </c>
      <c r="C72" s="29" t="s">
        <v>513</v>
      </c>
      <c r="D72" s="13" t="s">
        <v>463</v>
      </c>
      <c r="E72" s="29" t="s">
        <v>16</v>
      </c>
      <c r="F72" s="27">
        <v>43996.472435625001</v>
      </c>
      <c r="G72" s="13">
        <v>8</v>
      </c>
      <c r="H72" s="13" t="str">
        <f t="shared" ref="H72:H135" si="2">IF(G72&gt;=5,"ĐẠT", "KHÔNG ĐẠT")</f>
        <v>ĐẠT</v>
      </c>
      <c r="I72" s="13"/>
    </row>
    <row r="73" spans="1:9" s="22" customFormat="1" ht="20.45" customHeight="1" x14ac:dyDescent="0.2">
      <c r="A73" s="12">
        <f t="shared" ref="A73:A136" si="3">A72+1</f>
        <v>67</v>
      </c>
      <c r="B73" s="26">
        <v>19000556</v>
      </c>
      <c r="C73" s="29" t="s">
        <v>909</v>
      </c>
      <c r="D73" s="13" t="s">
        <v>65</v>
      </c>
      <c r="E73" s="29" t="s">
        <v>3</v>
      </c>
      <c r="F73" s="27">
        <v>43996.430746053244</v>
      </c>
      <c r="G73" s="13">
        <v>8</v>
      </c>
      <c r="H73" s="13" t="str">
        <f t="shared" si="2"/>
        <v>ĐẠT</v>
      </c>
      <c r="I73" s="13"/>
    </row>
    <row r="74" spans="1:9" s="22" customFormat="1" ht="20.45" customHeight="1" x14ac:dyDescent="0.2">
      <c r="A74" s="12">
        <f t="shared" si="3"/>
        <v>68</v>
      </c>
      <c r="B74" s="26">
        <v>19000574</v>
      </c>
      <c r="C74" s="29" t="s">
        <v>748</v>
      </c>
      <c r="D74" s="13" t="s">
        <v>309</v>
      </c>
      <c r="E74" s="29" t="s">
        <v>162</v>
      </c>
      <c r="F74" s="27">
        <v>43996.772690879632</v>
      </c>
      <c r="G74" s="13">
        <v>8</v>
      </c>
      <c r="H74" s="13" t="str">
        <f t="shared" si="2"/>
        <v>ĐẠT</v>
      </c>
      <c r="I74" s="13"/>
    </row>
    <row r="75" spans="1:9" s="22" customFormat="1" ht="20.45" customHeight="1" x14ac:dyDescent="0.2">
      <c r="A75" s="12">
        <f t="shared" si="3"/>
        <v>69</v>
      </c>
      <c r="B75" s="26">
        <v>19000652</v>
      </c>
      <c r="C75" s="29" t="s">
        <v>910</v>
      </c>
      <c r="D75" s="13" t="s">
        <v>410</v>
      </c>
      <c r="E75" s="29" t="s">
        <v>16</v>
      </c>
      <c r="F75" s="27">
        <v>43996.492961354168</v>
      </c>
      <c r="G75" s="13">
        <v>8</v>
      </c>
      <c r="H75" s="13" t="str">
        <f t="shared" si="2"/>
        <v>ĐẠT</v>
      </c>
      <c r="I75" s="13" t="s">
        <v>1009</v>
      </c>
    </row>
    <row r="76" spans="1:9" s="22" customFormat="1" ht="20.45" customHeight="1" x14ac:dyDescent="0.2">
      <c r="A76" s="12">
        <f t="shared" si="3"/>
        <v>70</v>
      </c>
      <c r="B76" s="26">
        <v>19000733</v>
      </c>
      <c r="C76" s="29" t="s">
        <v>783</v>
      </c>
      <c r="D76" s="13" t="s">
        <v>65</v>
      </c>
      <c r="E76" s="29" t="s">
        <v>3</v>
      </c>
      <c r="F76" s="27">
        <v>43996.71784892361</v>
      </c>
      <c r="G76" s="13">
        <v>8</v>
      </c>
      <c r="H76" s="13" t="str">
        <f t="shared" si="2"/>
        <v>ĐẠT</v>
      </c>
      <c r="I76" s="13"/>
    </row>
    <row r="77" spans="1:9" s="22" customFormat="1" ht="20.45" customHeight="1" x14ac:dyDescent="0.2">
      <c r="A77" s="12">
        <f t="shared" si="3"/>
        <v>71</v>
      </c>
      <c r="B77" s="26">
        <v>19000794</v>
      </c>
      <c r="C77" s="29" t="s">
        <v>756</v>
      </c>
      <c r="D77" s="13" t="s">
        <v>309</v>
      </c>
      <c r="E77" s="29" t="s">
        <v>162</v>
      </c>
      <c r="F77" s="27">
        <v>43996.543538136575</v>
      </c>
      <c r="G77" s="13">
        <v>8</v>
      </c>
      <c r="H77" s="13" t="str">
        <f t="shared" si="2"/>
        <v>ĐẠT</v>
      </c>
      <c r="I77" s="13"/>
    </row>
    <row r="78" spans="1:9" s="22" customFormat="1" ht="20.45" customHeight="1" x14ac:dyDescent="0.2">
      <c r="A78" s="12">
        <f t="shared" si="3"/>
        <v>72</v>
      </c>
      <c r="B78" s="26">
        <v>19000855</v>
      </c>
      <c r="C78" s="29" t="s">
        <v>742</v>
      </c>
      <c r="D78" s="13" t="s">
        <v>309</v>
      </c>
      <c r="E78" s="29" t="s">
        <v>162</v>
      </c>
      <c r="F78" s="27">
        <v>43996.691461469905</v>
      </c>
      <c r="G78" s="13">
        <v>8</v>
      </c>
      <c r="H78" s="13" t="str">
        <f t="shared" si="2"/>
        <v>ĐẠT</v>
      </c>
      <c r="I78" s="13"/>
    </row>
    <row r="79" spans="1:9" s="22" customFormat="1" ht="20.45" customHeight="1" x14ac:dyDescent="0.2">
      <c r="A79" s="12">
        <f t="shared" si="3"/>
        <v>73</v>
      </c>
      <c r="B79" s="26">
        <v>19000861</v>
      </c>
      <c r="C79" s="29" t="s">
        <v>771</v>
      </c>
      <c r="D79" s="13" t="s">
        <v>65</v>
      </c>
      <c r="E79" s="29" t="s">
        <v>3</v>
      </c>
      <c r="F79" s="27">
        <v>43996.613302141202</v>
      </c>
      <c r="G79" s="13">
        <v>8</v>
      </c>
      <c r="H79" s="13" t="str">
        <f t="shared" si="2"/>
        <v>ĐẠT</v>
      </c>
      <c r="I79" s="13"/>
    </row>
    <row r="80" spans="1:9" s="22" customFormat="1" ht="20.45" customHeight="1" x14ac:dyDescent="0.2">
      <c r="A80" s="12">
        <f t="shared" si="3"/>
        <v>74</v>
      </c>
      <c r="B80" s="26">
        <v>19000892</v>
      </c>
      <c r="C80" s="29" t="s">
        <v>911</v>
      </c>
      <c r="D80" s="13" t="s">
        <v>65</v>
      </c>
      <c r="E80" s="29" t="s">
        <v>3</v>
      </c>
      <c r="F80" s="27">
        <v>43996.418558483798</v>
      </c>
      <c r="G80" s="13">
        <v>8</v>
      </c>
      <c r="H80" s="13" t="str">
        <f t="shared" si="2"/>
        <v>ĐẠT</v>
      </c>
      <c r="I80" s="13"/>
    </row>
    <row r="81" spans="1:9" s="22" customFormat="1" ht="20.45" customHeight="1" x14ac:dyDescent="0.2">
      <c r="A81" s="12">
        <f t="shared" si="3"/>
        <v>75</v>
      </c>
      <c r="B81" s="26">
        <v>19000963</v>
      </c>
      <c r="C81" s="29" t="s">
        <v>531</v>
      </c>
      <c r="D81" s="13" t="s">
        <v>974</v>
      </c>
      <c r="E81" s="29" t="s">
        <v>16</v>
      </c>
      <c r="F81" s="27">
        <v>43996.619368206018</v>
      </c>
      <c r="G81" s="13">
        <v>8</v>
      </c>
      <c r="H81" s="13" t="str">
        <f t="shared" si="2"/>
        <v>ĐẠT</v>
      </c>
      <c r="I81" s="13"/>
    </row>
    <row r="82" spans="1:9" s="22" customFormat="1" ht="20.45" customHeight="1" x14ac:dyDescent="0.2">
      <c r="A82" s="12">
        <f t="shared" si="3"/>
        <v>76</v>
      </c>
      <c r="B82" s="26">
        <v>19001346</v>
      </c>
      <c r="C82" s="29" t="s">
        <v>547</v>
      </c>
      <c r="D82" s="13" t="s">
        <v>974</v>
      </c>
      <c r="E82" s="29" t="s">
        <v>16</v>
      </c>
      <c r="F82" s="27">
        <v>43996.740060706019</v>
      </c>
      <c r="G82" s="13">
        <v>8</v>
      </c>
      <c r="H82" s="13" t="str">
        <f t="shared" si="2"/>
        <v>ĐẠT</v>
      </c>
      <c r="I82" s="13"/>
    </row>
    <row r="83" spans="1:9" s="22" customFormat="1" ht="20.45" customHeight="1" x14ac:dyDescent="0.2">
      <c r="A83" s="12">
        <f t="shared" si="3"/>
        <v>77</v>
      </c>
      <c r="B83" s="26">
        <v>19001376</v>
      </c>
      <c r="C83" s="29" t="s">
        <v>737</v>
      </c>
      <c r="D83" s="13" t="s">
        <v>337</v>
      </c>
      <c r="E83" s="29" t="s">
        <v>162</v>
      </c>
      <c r="F83" s="27">
        <v>43996.416885405095</v>
      </c>
      <c r="G83" s="13">
        <v>8</v>
      </c>
      <c r="H83" s="13" t="str">
        <f t="shared" si="2"/>
        <v>ĐẠT</v>
      </c>
      <c r="I83" s="13"/>
    </row>
    <row r="84" spans="1:9" s="22" customFormat="1" ht="20.45" customHeight="1" x14ac:dyDescent="0.2">
      <c r="A84" s="12">
        <f t="shared" si="3"/>
        <v>78</v>
      </c>
      <c r="B84" s="26">
        <v>19001382</v>
      </c>
      <c r="C84" s="29" t="s">
        <v>912</v>
      </c>
      <c r="D84" s="13" t="s">
        <v>309</v>
      </c>
      <c r="E84" s="29" t="s">
        <v>162</v>
      </c>
      <c r="F84" s="27">
        <v>43996.695611805553</v>
      </c>
      <c r="G84" s="13">
        <v>8</v>
      </c>
      <c r="H84" s="13" t="str">
        <f t="shared" si="2"/>
        <v>ĐẠT</v>
      </c>
      <c r="I84" s="13" t="s">
        <v>1008</v>
      </c>
    </row>
    <row r="85" spans="1:9" s="22" customFormat="1" ht="20.45" customHeight="1" x14ac:dyDescent="0.2">
      <c r="A85" s="12">
        <f t="shared" si="3"/>
        <v>79</v>
      </c>
      <c r="B85" s="26">
        <v>19001402</v>
      </c>
      <c r="C85" s="29" t="s">
        <v>769</v>
      </c>
      <c r="D85" s="13" t="s">
        <v>65</v>
      </c>
      <c r="E85" s="29" t="s">
        <v>3</v>
      </c>
      <c r="F85" s="27">
        <v>43996.657281840278</v>
      </c>
      <c r="G85" s="13">
        <v>8</v>
      </c>
      <c r="H85" s="13" t="str">
        <f t="shared" si="2"/>
        <v>ĐẠT</v>
      </c>
      <c r="I85" s="13"/>
    </row>
    <row r="86" spans="1:9" s="22" customFormat="1" ht="20.45" customHeight="1" x14ac:dyDescent="0.2">
      <c r="A86" s="12">
        <f t="shared" si="3"/>
        <v>80</v>
      </c>
      <c r="B86" s="26">
        <v>19001619</v>
      </c>
      <c r="C86" s="29" t="s">
        <v>761</v>
      </c>
      <c r="D86" s="13" t="s">
        <v>984</v>
      </c>
      <c r="E86" s="29" t="s">
        <v>162</v>
      </c>
      <c r="F86" s="27">
        <v>43996.415540590278</v>
      </c>
      <c r="G86" s="13">
        <v>8</v>
      </c>
      <c r="H86" s="13" t="str">
        <f t="shared" si="2"/>
        <v>ĐẠT</v>
      </c>
      <c r="I86" s="13"/>
    </row>
    <row r="87" spans="1:9" s="22" customFormat="1" ht="20.45" customHeight="1" x14ac:dyDescent="0.2">
      <c r="A87" s="12">
        <f t="shared" si="3"/>
        <v>81</v>
      </c>
      <c r="B87" s="26">
        <v>19001620</v>
      </c>
      <c r="C87" s="29" t="s">
        <v>735</v>
      </c>
      <c r="D87" s="13" t="s">
        <v>309</v>
      </c>
      <c r="E87" s="29" t="s">
        <v>162</v>
      </c>
      <c r="F87" s="27">
        <v>43996.415451666668</v>
      </c>
      <c r="G87" s="13">
        <v>8</v>
      </c>
      <c r="H87" s="13" t="str">
        <f t="shared" si="2"/>
        <v>ĐẠT</v>
      </c>
      <c r="I87" s="13"/>
    </row>
    <row r="88" spans="1:9" s="22" customFormat="1" ht="20.45" customHeight="1" x14ac:dyDescent="0.2">
      <c r="A88" s="12">
        <f t="shared" si="3"/>
        <v>82</v>
      </c>
      <c r="B88" s="26">
        <v>19001689</v>
      </c>
      <c r="C88" s="29" t="s">
        <v>576</v>
      </c>
      <c r="D88" s="13" t="s">
        <v>73</v>
      </c>
      <c r="E88" s="29" t="s">
        <v>75</v>
      </c>
      <c r="F88" s="27">
        <v>43996.416850636575</v>
      </c>
      <c r="G88" s="13">
        <v>8</v>
      </c>
      <c r="H88" s="13" t="str">
        <f t="shared" si="2"/>
        <v>ĐẠT</v>
      </c>
      <c r="I88" s="13"/>
    </row>
    <row r="89" spans="1:9" s="22" customFormat="1" ht="20.45" customHeight="1" x14ac:dyDescent="0.2">
      <c r="A89" s="12">
        <f t="shared" si="3"/>
        <v>83</v>
      </c>
      <c r="B89" s="26">
        <v>19001718</v>
      </c>
      <c r="C89" s="29" t="s">
        <v>913</v>
      </c>
      <c r="D89" s="13" t="s">
        <v>202</v>
      </c>
      <c r="E89" s="29" t="s">
        <v>62</v>
      </c>
      <c r="F89" s="27">
        <v>43996.415433692135</v>
      </c>
      <c r="G89" s="13">
        <v>8</v>
      </c>
      <c r="H89" s="13" t="str">
        <f t="shared" si="2"/>
        <v>ĐẠT</v>
      </c>
      <c r="I89" s="13"/>
    </row>
    <row r="90" spans="1:9" s="22" customFormat="1" ht="20.45" customHeight="1" x14ac:dyDescent="0.2">
      <c r="A90" s="12">
        <f t="shared" si="3"/>
        <v>84</v>
      </c>
      <c r="B90" s="26">
        <v>19001923</v>
      </c>
      <c r="C90" s="29" t="s">
        <v>914</v>
      </c>
      <c r="D90" s="13" t="s">
        <v>985</v>
      </c>
      <c r="E90" s="29" t="s">
        <v>7</v>
      </c>
      <c r="F90" s="27">
        <v>43996.469500960651</v>
      </c>
      <c r="G90" s="13">
        <v>8</v>
      </c>
      <c r="H90" s="13" t="str">
        <f t="shared" si="2"/>
        <v>ĐẠT</v>
      </c>
      <c r="I90" s="13"/>
    </row>
    <row r="91" spans="1:9" s="22" customFormat="1" ht="20.45" customHeight="1" x14ac:dyDescent="0.2">
      <c r="A91" s="12">
        <f t="shared" si="3"/>
        <v>85</v>
      </c>
      <c r="B91" s="26">
        <v>19001987</v>
      </c>
      <c r="C91" s="29" t="s">
        <v>546</v>
      </c>
      <c r="D91" s="13" t="s">
        <v>463</v>
      </c>
      <c r="E91" s="29" t="s">
        <v>16</v>
      </c>
      <c r="F91" s="27">
        <v>43996.467129282406</v>
      </c>
      <c r="G91" s="13">
        <v>8</v>
      </c>
      <c r="H91" s="13" t="str">
        <f t="shared" si="2"/>
        <v>ĐẠT</v>
      </c>
      <c r="I91" s="13"/>
    </row>
    <row r="92" spans="1:9" s="22" customFormat="1" ht="20.45" customHeight="1" x14ac:dyDescent="0.2">
      <c r="A92" s="12">
        <f t="shared" si="3"/>
        <v>86</v>
      </c>
      <c r="B92" s="26">
        <v>19002594</v>
      </c>
      <c r="C92" s="29" t="s">
        <v>915</v>
      </c>
      <c r="D92" s="13" t="s">
        <v>986</v>
      </c>
      <c r="E92" s="29" t="s">
        <v>7</v>
      </c>
      <c r="F92" s="27">
        <v>43996.627545497686</v>
      </c>
      <c r="G92" s="13">
        <v>8</v>
      </c>
      <c r="H92" s="13" t="str">
        <f t="shared" si="2"/>
        <v>ĐẠT</v>
      </c>
      <c r="I92" s="13"/>
    </row>
    <row r="93" spans="1:9" s="22" customFormat="1" ht="20.45" customHeight="1" x14ac:dyDescent="0.2">
      <c r="A93" s="12">
        <f t="shared" si="3"/>
        <v>87</v>
      </c>
      <c r="B93" s="26">
        <v>19002749</v>
      </c>
      <c r="C93" s="29" t="s">
        <v>751</v>
      </c>
      <c r="D93" s="13" t="s">
        <v>309</v>
      </c>
      <c r="E93" s="29" t="s">
        <v>162</v>
      </c>
      <c r="F93" s="27">
        <v>43996.507609537039</v>
      </c>
      <c r="G93" s="13">
        <v>8</v>
      </c>
      <c r="H93" s="13" t="str">
        <f t="shared" si="2"/>
        <v>ĐẠT</v>
      </c>
      <c r="I93" s="13" t="s">
        <v>1008</v>
      </c>
    </row>
    <row r="94" spans="1:9" s="22" customFormat="1" ht="20.45" customHeight="1" x14ac:dyDescent="0.2">
      <c r="A94" s="12">
        <f t="shared" si="3"/>
        <v>88</v>
      </c>
      <c r="B94" s="26">
        <v>19002822</v>
      </c>
      <c r="C94" s="29" t="s">
        <v>916</v>
      </c>
      <c r="D94" s="13" t="s">
        <v>979</v>
      </c>
      <c r="E94" s="29" t="s">
        <v>7</v>
      </c>
      <c r="F94" s="27">
        <v>43996.473091006948</v>
      </c>
      <c r="G94" s="13">
        <v>8</v>
      </c>
      <c r="H94" s="13" t="str">
        <f t="shared" si="2"/>
        <v>ĐẠT</v>
      </c>
      <c r="I94" s="13"/>
    </row>
    <row r="95" spans="1:9" s="22" customFormat="1" ht="20.45" customHeight="1" x14ac:dyDescent="0.2">
      <c r="A95" s="12">
        <f t="shared" si="3"/>
        <v>89</v>
      </c>
      <c r="B95" s="26">
        <v>19003621</v>
      </c>
      <c r="C95" s="29" t="s">
        <v>647</v>
      </c>
      <c r="D95" s="13" t="s">
        <v>191</v>
      </c>
      <c r="E95" s="29" t="s">
        <v>16</v>
      </c>
      <c r="F95" s="27">
        <v>43996.533003101853</v>
      </c>
      <c r="G95" s="13">
        <v>8</v>
      </c>
      <c r="H95" s="13" t="str">
        <f t="shared" si="2"/>
        <v>ĐẠT</v>
      </c>
      <c r="I95" s="13"/>
    </row>
    <row r="96" spans="1:9" s="22" customFormat="1" ht="20.45" customHeight="1" x14ac:dyDescent="0.2">
      <c r="A96" s="12">
        <f t="shared" si="3"/>
        <v>90</v>
      </c>
      <c r="B96" s="26">
        <v>19005165</v>
      </c>
      <c r="C96" s="29" t="s">
        <v>548</v>
      </c>
      <c r="D96" s="13" t="s">
        <v>463</v>
      </c>
      <c r="E96" s="29" t="s">
        <v>16</v>
      </c>
      <c r="F96" s="27">
        <v>43996.474271273153</v>
      </c>
      <c r="G96" s="13">
        <v>8</v>
      </c>
      <c r="H96" s="13" t="str">
        <f t="shared" si="2"/>
        <v>ĐẠT</v>
      </c>
      <c r="I96" s="13"/>
    </row>
    <row r="97" spans="1:9" s="43" customFormat="1" ht="20.45" customHeight="1" x14ac:dyDescent="0.2">
      <c r="A97" s="38">
        <f t="shared" si="3"/>
        <v>91</v>
      </c>
      <c r="B97" s="39">
        <v>18000029</v>
      </c>
      <c r="C97" s="40" t="s">
        <v>642</v>
      </c>
      <c r="D97" s="41" t="s">
        <v>184</v>
      </c>
      <c r="E97" s="40" t="s">
        <v>162</v>
      </c>
      <c r="F97" s="42">
        <v>43996.809346145834</v>
      </c>
      <c r="G97" s="41">
        <v>7</v>
      </c>
      <c r="H97" s="41" t="str">
        <f t="shared" si="2"/>
        <v>ĐẠT</v>
      </c>
      <c r="I97" s="41" t="s">
        <v>1008</v>
      </c>
    </row>
    <row r="98" spans="1:9" s="43" customFormat="1" ht="20.45" customHeight="1" x14ac:dyDescent="0.2">
      <c r="A98" s="38">
        <f t="shared" si="3"/>
        <v>92</v>
      </c>
      <c r="B98" s="39">
        <v>18000077</v>
      </c>
      <c r="C98" s="40" t="s">
        <v>705</v>
      </c>
      <c r="D98" s="41" t="s">
        <v>248</v>
      </c>
      <c r="E98" s="40" t="s">
        <v>16</v>
      </c>
      <c r="F98" s="42">
        <v>43996.419470520836</v>
      </c>
      <c r="G98" s="41">
        <v>7</v>
      </c>
      <c r="H98" s="41" t="str">
        <f t="shared" si="2"/>
        <v>ĐẠT</v>
      </c>
      <c r="I98" s="41"/>
    </row>
    <row r="99" spans="1:9" s="43" customFormat="1" ht="20.45" customHeight="1" x14ac:dyDescent="0.2">
      <c r="A99" s="38">
        <f t="shared" si="3"/>
        <v>93</v>
      </c>
      <c r="B99" s="39">
        <v>18000174</v>
      </c>
      <c r="C99" s="40" t="s">
        <v>704</v>
      </c>
      <c r="D99" s="41" t="s">
        <v>248</v>
      </c>
      <c r="E99" s="40" t="s">
        <v>16</v>
      </c>
      <c r="F99" s="42">
        <v>43996.419241782409</v>
      </c>
      <c r="G99" s="41">
        <v>7</v>
      </c>
      <c r="H99" s="41" t="str">
        <f t="shared" si="2"/>
        <v>ĐẠT</v>
      </c>
      <c r="I99" s="41"/>
    </row>
    <row r="100" spans="1:9" s="43" customFormat="1" ht="20.45" customHeight="1" x14ac:dyDescent="0.2">
      <c r="A100" s="38">
        <f t="shared" si="3"/>
        <v>94</v>
      </c>
      <c r="B100" s="39">
        <v>18000180</v>
      </c>
      <c r="C100" s="40" t="s">
        <v>693</v>
      </c>
      <c r="D100" s="41" t="s">
        <v>248</v>
      </c>
      <c r="E100" s="40" t="s">
        <v>16</v>
      </c>
      <c r="F100" s="42">
        <v>43996.417950104165</v>
      </c>
      <c r="G100" s="41">
        <v>7</v>
      </c>
      <c r="H100" s="41" t="str">
        <f t="shared" si="2"/>
        <v>ĐẠT</v>
      </c>
      <c r="I100" s="41"/>
    </row>
    <row r="101" spans="1:9" s="43" customFormat="1" ht="20.45" customHeight="1" x14ac:dyDescent="0.2">
      <c r="A101" s="38">
        <f t="shared" si="3"/>
        <v>95</v>
      </c>
      <c r="B101" s="39">
        <v>18000415</v>
      </c>
      <c r="C101" s="40" t="s">
        <v>917</v>
      </c>
      <c r="D101" s="41" t="s">
        <v>248</v>
      </c>
      <c r="E101" s="40" t="s">
        <v>16</v>
      </c>
      <c r="F101" s="42">
        <v>43996.419995659722</v>
      </c>
      <c r="G101" s="41">
        <v>7</v>
      </c>
      <c r="H101" s="41" t="str">
        <f t="shared" si="2"/>
        <v>ĐẠT</v>
      </c>
      <c r="I101" s="41"/>
    </row>
    <row r="102" spans="1:9" s="43" customFormat="1" ht="20.45" customHeight="1" x14ac:dyDescent="0.2">
      <c r="A102" s="38">
        <f t="shared" si="3"/>
        <v>96</v>
      </c>
      <c r="B102" s="39">
        <v>18000499</v>
      </c>
      <c r="C102" s="40" t="s">
        <v>686</v>
      </c>
      <c r="D102" s="41" t="s">
        <v>248</v>
      </c>
      <c r="E102" s="40" t="s">
        <v>16</v>
      </c>
      <c r="F102" s="42">
        <v>43996.418418449073</v>
      </c>
      <c r="G102" s="41">
        <v>7</v>
      </c>
      <c r="H102" s="41" t="str">
        <f t="shared" si="2"/>
        <v>ĐẠT</v>
      </c>
      <c r="I102" s="41"/>
    </row>
    <row r="103" spans="1:9" s="43" customFormat="1" ht="20.45" customHeight="1" x14ac:dyDescent="0.2">
      <c r="A103" s="38">
        <f t="shared" si="3"/>
        <v>97</v>
      </c>
      <c r="B103" s="39">
        <v>18000537</v>
      </c>
      <c r="C103" s="40" t="s">
        <v>918</v>
      </c>
      <c r="D103" s="41" t="s">
        <v>248</v>
      </c>
      <c r="E103" s="40" t="s">
        <v>16</v>
      </c>
      <c r="F103" s="42">
        <v>43996.419382372682</v>
      </c>
      <c r="G103" s="41">
        <v>7</v>
      </c>
      <c r="H103" s="41" t="str">
        <f t="shared" si="2"/>
        <v>ĐẠT</v>
      </c>
      <c r="I103" s="41"/>
    </row>
    <row r="104" spans="1:9" s="43" customFormat="1" ht="20.45" customHeight="1" x14ac:dyDescent="0.2">
      <c r="A104" s="38">
        <f t="shared" si="3"/>
        <v>98</v>
      </c>
      <c r="B104" s="39">
        <v>18000709</v>
      </c>
      <c r="C104" s="40" t="s">
        <v>919</v>
      </c>
      <c r="D104" s="41" t="s">
        <v>160</v>
      </c>
      <c r="E104" s="40" t="s">
        <v>162</v>
      </c>
      <c r="F104" s="42">
        <v>43996.791935451387</v>
      </c>
      <c r="G104" s="41">
        <v>7</v>
      </c>
      <c r="H104" s="41" t="str">
        <f t="shared" si="2"/>
        <v>ĐẠT</v>
      </c>
      <c r="I104" s="41"/>
    </row>
    <row r="105" spans="1:9" s="43" customFormat="1" ht="20.45" customHeight="1" x14ac:dyDescent="0.2">
      <c r="A105" s="38">
        <f t="shared" si="3"/>
        <v>99</v>
      </c>
      <c r="B105" s="39">
        <v>18000729</v>
      </c>
      <c r="C105" s="40" t="s">
        <v>657</v>
      </c>
      <c r="D105" s="41" t="s">
        <v>160</v>
      </c>
      <c r="E105" s="40" t="s">
        <v>162</v>
      </c>
      <c r="F105" s="42">
        <v>43996.523656064819</v>
      </c>
      <c r="G105" s="41">
        <v>7</v>
      </c>
      <c r="H105" s="41" t="str">
        <f t="shared" si="2"/>
        <v>ĐẠT</v>
      </c>
      <c r="I105" s="41"/>
    </row>
    <row r="106" spans="1:9" s="43" customFormat="1" ht="20.45" customHeight="1" x14ac:dyDescent="0.2">
      <c r="A106" s="38">
        <f t="shared" si="3"/>
        <v>100</v>
      </c>
      <c r="B106" s="39">
        <v>18001318</v>
      </c>
      <c r="C106" s="40" t="s">
        <v>920</v>
      </c>
      <c r="D106" s="41" t="s">
        <v>248</v>
      </c>
      <c r="E106" s="40" t="s">
        <v>16</v>
      </c>
      <c r="F106" s="42">
        <v>43996.418917442134</v>
      </c>
      <c r="G106" s="41">
        <v>7</v>
      </c>
      <c r="H106" s="41" t="str">
        <f t="shared" si="2"/>
        <v>ĐẠT</v>
      </c>
      <c r="I106" s="41"/>
    </row>
    <row r="107" spans="1:9" s="43" customFormat="1" ht="20.45" customHeight="1" x14ac:dyDescent="0.2">
      <c r="A107" s="38">
        <f t="shared" si="3"/>
        <v>101</v>
      </c>
      <c r="B107" s="39">
        <v>18001354</v>
      </c>
      <c r="C107" s="40" t="s">
        <v>921</v>
      </c>
      <c r="D107" s="41" t="s">
        <v>160</v>
      </c>
      <c r="E107" s="40" t="s">
        <v>162</v>
      </c>
      <c r="F107" s="42">
        <v>43996.413395532407</v>
      </c>
      <c r="G107" s="41">
        <v>7</v>
      </c>
      <c r="H107" s="41" t="str">
        <f t="shared" si="2"/>
        <v>ĐẠT</v>
      </c>
      <c r="I107" s="41"/>
    </row>
    <row r="108" spans="1:9" s="22" customFormat="1" ht="20.45" customHeight="1" x14ac:dyDescent="0.2">
      <c r="A108" s="12">
        <f t="shared" si="3"/>
        <v>102</v>
      </c>
      <c r="B108" s="26">
        <v>18001559</v>
      </c>
      <c r="C108" s="29" t="s">
        <v>666</v>
      </c>
      <c r="D108" s="13" t="s">
        <v>987</v>
      </c>
      <c r="E108" s="29" t="s">
        <v>7</v>
      </c>
      <c r="F108" s="27">
        <v>43996.661542268514</v>
      </c>
      <c r="G108" s="13">
        <v>7</v>
      </c>
      <c r="H108" s="13" t="str">
        <f t="shared" si="2"/>
        <v>ĐẠT</v>
      </c>
      <c r="I108" s="13"/>
    </row>
    <row r="109" spans="1:9" s="22" customFormat="1" ht="20.45" customHeight="1" x14ac:dyDescent="0.2">
      <c r="A109" s="12">
        <f t="shared" si="3"/>
        <v>103</v>
      </c>
      <c r="B109" s="26">
        <v>18003950</v>
      </c>
      <c r="C109" s="29" t="s">
        <v>922</v>
      </c>
      <c r="D109" s="13" t="s">
        <v>145</v>
      </c>
      <c r="E109" s="29" t="s">
        <v>75</v>
      </c>
      <c r="F109" s="27">
        <v>43996.443380104167</v>
      </c>
      <c r="G109" s="13">
        <v>7</v>
      </c>
      <c r="H109" s="13" t="str">
        <f t="shared" si="2"/>
        <v>ĐẠT</v>
      </c>
      <c r="I109" s="13"/>
    </row>
    <row r="110" spans="1:9" s="22" customFormat="1" ht="20.45" customHeight="1" x14ac:dyDescent="0.2">
      <c r="A110" s="12">
        <f t="shared" si="3"/>
        <v>104</v>
      </c>
      <c r="B110" s="26">
        <v>18004502</v>
      </c>
      <c r="C110" s="29" t="s">
        <v>923</v>
      </c>
      <c r="D110" s="13" t="s">
        <v>138</v>
      </c>
      <c r="E110" s="29" t="s">
        <v>3</v>
      </c>
      <c r="F110" s="27">
        <v>43996.418273368057</v>
      </c>
      <c r="G110" s="13">
        <v>7</v>
      </c>
      <c r="H110" s="13" t="str">
        <f t="shared" si="2"/>
        <v>ĐẠT</v>
      </c>
      <c r="I110" s="13"/>
    </row>
    <row r="111" spans="1:9" s="22" customFormat="1" ht="20.45" customHeight="1" x14ac:dyDescent="0.2">
      <c r="A111" s="12">
        <f t="shared" si="3"/>
        <v>105</v>
      </c>
      <c r="B111" s="26">
        <v>18004626</v>
      </c>
      <c r="C111" s="29" t="s">
        <v>888</v>
      </c>
      <c r="D111" s="13" t="s">
        <v>132</v>
      </c>
      <c r="E111" s="29" t="s">
        <v>16</v>
      </c>
      <c r="F111" s="27">
        <v>43996.424721909723</v>
      </c>
      <c r="G111" s="13">
        <v>7</v>
      </c>
      <c r="H111" s="13" t="str">
        <f t="shared" si="2"/>
        <v>ĐẠT</v>
      </c>
      <c r="I111" s="13"/>
    </row>
    <row r="112" spans="1:9" s="22" customFormat="1" ht="20.45" customHeight="1" x14ac:dyDescent="0.2">
      <c r="A112" s="12">
        <f t="shared" si="3"/>
        <v>106</v>
      </c>
      <c r="B112" s="26">
        <v>18005256</v>
      </c>
      <c r="C112" s="29" t="s">
        <v>924</v>
      </c>
      <c r="D112" s="13" t="s">
        <v>132</v>
      </c>
      <c r="E112" s="29" t="s">
        <v>16</v>
      </c>
      <c r="F112" s="27">
        <v>43996.555575729166</v>
      </c>
      <c r="G112" s="13">
        <v>7</v>
      </c>
      <c r="H112" s="13" t="str">
        <f t="shared" si="2"/>
        <v>ĐẠT</v>
      </c>
      <c r="I112" s="13"/>
    </row>
    <row r="113" spans="1:9" s="22" customFormat="1" ht="20.45" customHeight="1" x14ac:dyDescent="0.2">
      <c r="A113" s="12">
        <f t="shared" si="3"/>
        <v>107</v>
      </c>
      <c r="B113" s="26">
        <v>18005398</v>
      </c>
      <c r="C113" s="29" t="s">
        <v>925</v>
      </c>
      <c r="D113" s="13" t="s">
        <v>138</v>
      </c>
      <c r="E113" s="29" t="s">
        <v>3</v>
      </c>
      <c r="F113" s="27">
        <v>43996.418305381943</v>
      </c>
      <c r="G113" s="13">
        <v>7</v>
      </c>
      <c r="H113" s="13" t="str">
        <f t="shared" si="2"/>
        <v>ĐẠT</v>
      </c>
      <c r="I113" s="13"/>
    </row>
    <row r="114" spans="1:9" s="43" customFormat="1" ht="20.45" customHeight="1" x14ac:dyDescent="0.2">
      <c r="A114" s="38">
        <f t="shared" si="3"/>
        <v>108</v>
      </c>
      <c r="B114" s="39">
        <v>18005431</v>
      </c>
      <c r="C114" s="40" t="s">
        <v>926</v>
      </c>
      <c r="D114" s="41" t="s">
        <v>392</v>
      </c>
      <c r="E114" s="40" t="s">
        <v>3</v>
      </c>
      <c r="F114" s="42">
        <v>43996.678042465282</v>
      </c>
      <c r="G114" s="41">
        <v>7</v>
      </c>
      <c r="H114" s="41" t="str">
        <f t="shared" si="2"/>
        <v>ĐẠT</v>
      </c>
      <c r="I114" s="41"/>
    </row>
    <row r="115" spans="1:9" s="22" customFormat="1" ht="20.45" customHeight="1" x14ac:dyDescent="0.2">
      <c r="A115" s="12">
        <f t="shared" si="3"/>
        <v>109</v>
      </c>
      <c r="B115" s="26">
        <v>19000015</v>
      </c>
      <c r="C115" s="29" t="s">
        <v>752</v>
      </c>
      <c r="D115" s="13" t="s">
        <v>309</v>
      </c>
      <c r="E115" s="29" t="s">
        <v>162</v>
      </c>
      <c r="F115" s="27">
        <v>43996.874479108796</v>
      </c>
      <c r="G115" s="13">
        <v>7</v>
      </c>
      <c r="H115" s="13" t="str">
        <f t="shared" si="2"/>
        <v>ĐẠT</v>
      </c>
      <c r="I115" s="13"/>
    </row>
    <row r="116" spans="1:9" s="22" customFormat="1" ht="20.45" customHeight="1" x14ac:dyDescent="0.2">
      <c r="A116" s="12">
        <f t="shared" si="3"/>
        <v>110</v>
      </c>
      <c r="B116" s="26">
        <v>19000148</v>
      </c>
      <c r="C116" s="29" t="s">
        <v>927</v>
      </c>
      <c r="D116" s="13" t="s">
        <v>169</v>
      </c>
      <c r="E116" s="29" t="s">
        <v>62</v>
      </c>
      <c r="F116" s="27">
        <v>43996.472391064817</v>
      </c>
      <c r="G116" s="13">
        <v>7</v>
      </c>
      <c r="H116" s="13" t="str">
        <f t="shared" si="2"/>
        <v>ĐẠT</v>
      </c>
      <c r="I116" s="13"/>
    </row>
    <row r="117" spans="1:9" s="22" customFormat="1" ht="20.45" customHeight="1" x14ac:dyDescent="0.2">
      <c r="A117" s="12">
        <f t="shared" si="3"/>
        <v>111</v>
      </c>
      <c r="B117" s="26">
        <v>19000215</v>
      </c>
      <c r="C117" s="29" t="s">
        <v>508</v>
      </c>
      <c r="D117" s="13" t="s">
        <v>1</v>
      </c>
      <c r="E117" s="29" t="s">
        <v>3</v>
      </c>
      <c r="F117" s="27">
        <v>43996.491690659721</v>
      </c>
      <c r="G117" s="13">
        <v>7</v>
      </c>
      <c r="H117" s="13" t="str">
        <f t="shared" si="2"/>
        <v>ĐẠT</v>
      </c>
      <c r="I117" s="13"/>
    </row>
    <row r="118" spans="1:9" s="22" customFormat="1" ht="20.45" customHeight="1" x14ac:dyDescent="0.2">
      <c r="A118" s="12">
        <f t="shared" si="3"/>
        <v>112</v>
      </c>
      <c r="B118" s="26">
        <v>19000238</v>
      </c>
      <c r="C118" s="29" t="s">
        <v>514</v>
      </c>
      <c r="D118" s="13" t="s">
        <v>463</v>
      </c>
      <c r="E118" s="29" t="s">
        <v>16</v>
      </c>
      <c r="F118" s="27">
        <v>43996.530247002316</v>
      </c>
      <c r="G118" s="13">
        <v>7</v>
      </c>
      <c r="H118" s="13" t="str">
        <f t="shared" si="2"/>
        <v>ĐẠT</v>
      </c>
      <c r="I118" s="13"/>
    </row>
    <row r="119" spans="1:9" s="22" customFormat="1" ht="20.45" customHeight="1" x14ac:dyDescent="0.2">
      <c r="A119" s="12">
        <f t="shared" si="3"/>
        <v>113</v>
      </c>
      <c r="B119" s="26">
        <v>19000256</v>
      </c>
      <c r="C119" s="29" t="s">
        <v>322</v>
      </c>
      <c r="D119" s="13" t="s">
        <v>309</v>
      </c>
      <c r="E119" s="29" t="s">
        <v>162</v>
      </c>
      <c r="F119" s="27">
        <v>43996.416912280096</v>
      </c>
      <c r="G119" s="13">
        <v>7</v>
      </c>
      <c r="H119" s="13" t="str">
        <f t="shared" si="2"/>
        <v>ĐẠT</v>
      </c>
      <c r="I119" s="13"/>
    </row>
    <row r="120" spans="1:9" s="22" customFormat="1" ht="20.45" customHeight="1" x14ac:dyDescent="0.2">
      <c r="A120" s="12">
        <f t="shared" si="3"/>
        <v>114</v>
      </c>
      <c r="B120" s="26">
        <v>19000321</v>
      </c>
      <c r="C120" s="29" t="s">
        <v>841</v>
      </c>
      <c r="D120" s="13" t="s">
        <v>988</v>
      </c>
      <c r="E120" s="29" t="s">
        <v>62</v>
      </c>
      <c r="F120" s="27">
        <v>43996.440554733796</v>
      </c>
      <c r="G120" s="13">
        <v>7</v>
      </c>
      <c r="H120" s="13" t="str">
        <f t="shared" si="2"/>
        <v>ĐẠT</v>
      </c>
      <c r="I120" s="13"/>
    </row>
    <row r="121" spans="1:9" s="22" customFormat="1" ht="20.45" customHeight="1" x14ac:dyDescent="0.2">
      <c r="A121" s="12">
        <f t="shared" si="3"/>
        <v>115</v>
      </c>
      <c r="B121" s="26">
        <v>19000373</v>
      </c>
      <c r="C121" s="29" t="s">
        <v>732</v>
      </c>
      <c r="D121" s="13" t="s">
        <v>305</v>
      </c>
      <c r="E121" s="29" t="s">
        <v>1004</v>
      </c>
      <c r="F121" s="27">
        <v>43996.418372881948</v>
      </c>
      <c r="G121" s="13">
        <v>7</v>
      </c>
      <c r="H121" s="13" t="str">
        <f t="shared" si="2"/>
        <v>ĐẠT</v>
      </c>
      <c r="I121" s="13"/>
    </row>
    <row r="122" spans="1:9" s="22" customFormat="1" ht="20.45" customHeight="1" x14ac:dyDescent="0.2">
      <c r="A122" s="12">
        <f t="shared" si="3"/>
        <v>116</v>
      </c>
      <c r="B122" s="26">
        <v>19000439</v>
      </c>
      <c r="C122" s="29" t="s">
        <v>928</v>
      </c>
      <c r="D122" s="13" t="s">
        <v>65</v>
      </c>
      <c r="E122" s="29" t="s">
        <v>3</v>
      </c>
      <c r="F122" s="27">
        <v>43996.418552407413</v>
      </c>
      <c r="G122" s="13">
        <v>7</v>
      </c>
      <c r="H122" s="13" t="str">
        <f t="shared" si="2"/>
        <v>ĐẠT</v>
      </c>
      <c r="I122" s="13"/>
    </row>
    <row r="123" spans="1:9" s="22" customFormat="1" ht="20.45" customHeight="1" x14ac:dyDescent="0.2">
      <c r="A123" s="12">
        <f t="shared" si="3"/>
        <v>117</v>
      </c>
      <c r="B123" s="26">
        <v>19000474</v>
      </c>
      <c r="C123" s="29" t="s">
        <v>929</v>
      </c>
      <c r="D123" s="13" t="s">
        <v>989</v>
      </c>
      <c r="E123" s="29" t="s">
        <v>62</v>
      </c>
      <c r="F123" s="27">
        <v>43996.422935196759</v>
      </c>
      <c r="G123" s="13">
        <v>7</v>
      </c>
      <c r="H123" s="13" t="str">
        <f t="shared" si="2"/>
        <v>ĐẠT</v>
      </c>
      <c r="I123" s="13"/>
    </row>
    <row r="124" spans="1:9" s="22" customFormat="1" ht="20.45" customHeight="1" x14ac:dyDescent="0.2">
      <c r="A124" s="12">
        <f t="shared" si="3"/>
        <v>118</v>
      </c>
      <c r="B124" s="26">
        <v>19000543</v>
      </c>
      <c r="C124" s="29" t="s">
        <v>890</v>
      </c>
      <c r="D124" s="13" t="s">
        <v>872</v>
      </c>
      <c r="E124" s="29" t="s">
        <v>62</v>
      </c>
      <c r="F124" s="27">
        <v>43996.41812534722</v>
      </c>
      <c r="G124" s="13">
        <v>7</v>
      </c>
      <c r="H124" s="13" t="str">
        <f t="shared" si="2"/>
        <v>ĐẠT</v>
      </c>
      <c r="I124" s="13"/>
    </row>
    <row r="125" spans="1:9" s="22" customFormat="1" ht="20.45" customHeight="1" x14ac:dyDescent="0.2">
      <c r="A125" s="12">
        <f t="shared" si="3"/>
        <v>119</v>
      </c>
      <c r="B125" s="26">
        <v>19000585</v>
      </c>
      <c r="C125" s="29" t="s">
        <v>930</v>
      </c>
      <c r="D125" s="13" t="s">
        <v>872</v>
      </c>
      <c r="E125" s="29" t="s">
        <v>62</v>
      </c>
      <c r="F125" s="27">
        <v>43996.418397083333</v>
      </c>
      <c r="G125" s="13">
        <v>7</v>
      </c>
      <c r="H125" s="13" t="str">
        <f t="shared" si="2"/>
        <v>ĐẠT</v>
      </c>
      <c r="I125" s="13"/>
    </row>
    <row r="126" spans="1:9" s="22" customFormat="1" ht="20.45" customHeight="1" x14ac:dyDescent="0.2">
      <c r="A126" s="12">
        <f t="shared" si="3"/>
        <v>120</v>
      </c>
      <c r="B126" s="26">
        <v>19000590</v>
      </c>
      <c r="C126" s="29" t="s">
        <v>539</v>
      </c>
      <c r="D126" s="13" t="s">
        <v>974</v>
      </c>
      <c r="E126" s="29" t="s">
        <v>16</v>
      </c>
      <c r="F126" s="27">
        <v>43996.86964049768</v>
      </c>
      <c r="G126" s="13">
        <v>7</v>
      </c>
      <c r="H126" s="13" t="str">
        <f t="shared" si="2"/>
        <v>ĐẠT</v>
      </c>
      <c r="I126" s="13"/>
    </row>
    <row r="127" spans="1:9" s="22" customFormat="1" ht="20.45" customHeight="1" x14ac:dyDescent="0.2">
      <c r="A127" s="12">
        <f t="shared" si="3"/>
        <v>121</v>
      </c>
      <c r="B127" s="26">
        <v>19000628</v>
      </c>
      <c r="C127" s="29" t="s">
        <v>931</v>
      </c>
      <c r="D127" s="13" t="s">
        <v>65</v>
      </c>
      <c r="E127" s="29" t="s">
        <v>3</v>
      </c>
      <c r="F127" s="27">
        <v>43996.451448715277</v>
      </c>
      <c r="G127" s="13">
        <v>7</v>
      </c>
      <c r="H127" s="13" t="str">
        <f t="shared" si="2"/>
        <v>ĐẠT</v>
      </c>
      <c r="I127" s="13"/>
    </row>
    <row r="128" spans="1:9" s="22" customFormat="1" ht="20.45" customHeight="1" x14ac:dyDescent="0.2">
      <c r="A128" s="12">
        <f t="shared" si="3"/>
        <v>122</v>
      </c>
      <c r="B128" s="26">
        <v>19000639</v>
      </c>
      <c r="C128" s="29" t="s">
        <v>543</v>
      </c>
      <c r="D128" s="13" t="s">
        <v>462</v>
      </c>
      <c r="E128" s="29" t="s">
        <v>16</v>
      </c>
      <c r="F128" s="27">
        <v>43996.48470458333</v>
      </c>
      <c r="G128" s="13">
        <v>7</v>
      </c>
      <c r="H128" s="13" t="str">
        <f t="shared" si="2"/>
        <v>ĐẠT</v>
      </c>
      <c r="I128" s="13"/>
    </row>
    <row r="129" spans="1:9" s="22" customFormat="1" ht="20.45" customHeight="1" x14ac:dyDescent="0.2">
      <c r="A129" s="12">
        <f t="shared" si="3"/>
        <v>123</v>
      </c>
      <c r="B129" s="26">
        <v>19000641</v>
      </c>
      <c r="C129" s="29" t="s">
        <v>768</v>
      </c>
      <c r="D129" s="13" t="s">
        <v>65</v>
      </c>
      <c r="E129" s="29" t="s">
        <v>3</v>
      </c>
      <c r="F129" s="27">
        <v>43996.418231724536</v>
      </c>
      <c r="G129" s="13">
        <v>7</v>
      </c>
      <c r="H129" s="13" t="str">
        <f t="shared" si="2"/>
        <v>ĐẠT</v>
      </c>
      <c r="I129" s="13"/>
    </row>
    <row r="130" spans="1:9" s="22" customFormat="1" ht="20.45" customHeight="1" x14ac:dyDescent="0.2">
      <c r="A130" s="12">
        <f t="shared" si="3"/>
        <v>124</v>
      </c>
      <c r="B130" s="26">
        <v>19000791</v>
      </c>
      <c r="C130" s="29" t="s">
        <v>731</v>
      </c>
      <c r="D130" s="13" t="s">
        <v>65</v>
      </c>
      <c r="E130" s="29" t="s">
        <v>3</v>
      </c>
      <c r="F130" s="27">
        <v>43996.418592534726</v>
      </c>
      <c r="G130" s="13">
        <v>7</v>
      </c>
      <c r="H130" s="13" t="str">
        <f t="shared" si="2"/>
        <v>ĐẠT</v>
      </c>
      <c r="I130" s="13"/>
    </row>
    <row r="131" spans="1:9" s="22" customFormat="1" ht="20.45" customHeight="1" x14ac:dyDescent="0.2">
      <c r="A131" s="12">
        <f t="shared" si="3"/>
        <v>125</v>
      </c>
      <c r="B131" s="26">
        <v>19000820</v>
      </c>
      <c r="C131" s="29" t="s">
        <v>779</v>
      </c>
      <c r="D131" s="13" t="s">
        <v>470</v>
      </c>
      <c r="E131" s="29" t="s">
        <v>3</v>
      </c>
      <c r="F131" s="27">
        <v>43996.419100185187</v>
      </c>
      <c r="G131" s="13">
        <v>7</v>
      </c>
      <c r="H131" s="13" t="str">
        <f t="shared" si="2"/>
        <v>ĐẠT</v>
      </c>
      <c r="I131" s="13"/>
    </row>
    <row r="132" spans="1:9" s="22" customFormat="1" ht="20.45" customHeight="1" x14ac:dyDescent="0.2">
      <c r="A132" s="12">
        <f t="shared" si="3"/>
        <v>126</v>
      </c>
      <c r="B132" s="26">
        <v>19000905</v>
      </c>
      <c r="C132" s="29" t="s">
        <v>932</v>
      </c>
      <c r="D132" s="13" t="s">
        <v>309</v>
      </c>
      <c r="E132" s="29" t="s">
        <v>162</v>
      </c>
      <c r="F132" s="27">
        <v>43996.725881076389</v>
      </c>
      <c r="G132" s="13">
        <v>7</v>
      </c>
      <c r="H132" s="13" t="str">
        <f t="shared" si="2"/>
        <v>ĐẠT</v>
      </c>
      <c r="I132" s="13"/>
    </row>
    <row r="133" spans="1:9" s="22" customFormat="1" ht="20.45" customHeight="1" x14ac:dyDescent="0.2">
      <c r="A133" s="12">
        <f t="shared" si="3"/>
        <v>127</v>
      </c>
      <c r="B133" s="26">
        <v>19000914</v>
      </c>
      <c r="C133" s="29" t="s">
        <v>933</v>
      </c>
      <c r="D133" s="13" t="s">
        <v>309</v>
      </c>
      <c r="E133" s="29" t="s">
        <v>162</v>
      </c>
      <c r="F133" s="27">
        <v>43996.601007731486</v>
      </c>
      <c r="G133" s="13">
        <v>7</v>
      </c>
      <c r="H133" s="13" t="str">
        <f t="shared" si="2"/>
        <v>ĐẠT</v>
      </c>
      <c r="I133" s="13"/>
    </row>
    <row r="134" spans="1:9" s="22" customFormat="1" ht="20.45" customHeight="1" x14ac:dyDescent="0.2">
      <c r="A134" s="12">
        <f t="shared" si="3"/>
        <v>128</v>
      </c>
      <c r="B134" s="26">
        <v>19000955</v>
      </c>
      <c r="C134" s="29" t="s">
        <v>760</v>
      </c>
      <c r="D134" s="13" t="s">
        <v>990</v>
      </c>
      <c r="E134" s="29" t="s">
        <v>162</v>
      </c>
      <c r="F134" s="27">
        <v>43996.417506562502</v>
      </c>
      <c r="G134" s="13">
        <v>7</v>
      </c>
      <c r="H134" s="13" t="str">
        <f t="shared" si="2"/>
        <v>ĐẠT</v>
      </c>
      <c r="I134" s="13" t="s">
        <v>1008</v>
      </c>
    </row>
    <row r="135" spans="1:9" s="22" customFormat="1" ht="20.45" customHeight="1" x14ac:dyDescent="0.2">
      <c r="A135" s="12">
        <f t="shared" si="3"/>
        <v>129</v>
      </c>
      <c r="B135" s="26">
        <v>19000976</v>
      </c>
      <c r="C135" s="29" t="s">
        <v>538</v>
      </c>
      <c r="D135" s="13" t="s">
        <v>463</v>
      </c>
      <c r="E135" s="29" t="s">
        <v>16</v>
      </c>
      <c r="F135" s="27">
        <v>43996.49123443287</v>
      </c>
      <c r="G135" s="13">
        <v>7</v>
      </c>
      <c r="H135" s="13" t="str">
        <f t="shared" si="2"/>
        <v>ĐẠT</v>
      </c>
      <c r="I135" s="13"/>
    </row>
    <row r="136" spans="1:9" s="22" customFormat="1" ht="20.45" customHeight="1" x14ac:dyDescent="0.2">
      <c r="A136" s="12">
        <f t="shared" si="3"/>
        <v>130</v>
      </c>
      <c r="B136" s="26">
        <v>19001117</v>
      </c>
      <c r="C136" s="29" t="s">
        <v>778</v>
      </c>
      <c r="D136" s="13" t="s">
        <v>65</v>
      </c>
      <c r="E136" s="29" t="s">
        <v>3</v>
      </c>
      <c r="F136" s="27">
        <v>43996.416897129631</v>
      </c>
      <c r="G136" s="13">
        <v>7</v>
      </c>
      <c r="H136" s="13" t="str">
        <f t="shared" ref="H136:H199" si="4">IF(G136&gt;=5,"ĐẠT", "KHÔNG ĐẠT")</f>
        <v>ĐẠT</v>
      </c>
      <c r="I136" s="13"/>
    </row>
    <row r="137" spans="1:9" s="22" customFormat="1" ht="20.45" customHeight="1" x14ac:dyDescent="0.2">
      <c r="A137" s="12">
        <f t="shared" ref="A137:A200" si="5">A136+1</f>
        <v>131</v>
      </c>
      <c r="B137" s="26">
        <v>19001162</v>
      </c>
      <c r="C137" s="29" t="s">
        <v>517</v>
      </c>
      <c r="D137" s="13" t="s">
        <v>974</v>
      </c>
      <c r="E137" s="29" t="s">
        <v>16</v>
      </c>
      <c r="F137" s="27">
        <v>43996.555180694442</v>
      </c>
      <c r="G137" s="13">
        <v>7</v>
      </c>
      <c r="H137" s="13" t="str">
        <f t="shared" si="4"/>
        <v>ĐẠT</v>
      </c>
      <c r="I137" s="13"/>
    </row>
    <row r="138" spans="1:9" s="22" customFormat="1" ht="20.45" customHeight="1" x14ac:dyDescent="0.2">
      <c r="A138" s="12">
        <f t="shared" si="5"/>
        <v>132</v>
      </c>
      <c r="B138" s="26">
        <v>19001168</v>
      </c>
      <c r="C138" s="29" t="s">
        <v>610</v>
      </c>
      <c r="D138" s="13" t="s">
        <v>8</v>
      </c>
      <c r="E138" s="29" t="s">
        <v>3</v>
      </c>
      <c r="F138" s="27">
        <v>43996.448597013892</v>
      </c>
      <c r="G138" s="13">
        <v>7</v>
      </c>
      <c r="H138" s="13" t="str">
        <f t="shared" si="4"/>
        <v>ĐẠT</v>
      </c>
      <c r="I138" s="13"/>
    </row>
    <row r="139" spans="1:9" s="22" customFormat="1" ht="20.45" customHeight="1" x14ac:dyDescent="0.2">
      <c r="A139" s="12">
        <f t="shared" si="5"/>
        <v>133</v>
      </c>
      <c r="B139" s="26">
        <v>19001256</v>
      </c>
      <c r="C139" s="29" t="s">
        <v>682</v>
      </c>
      <c r="D139" s="13" t="s">
        <v>8</v>
      </c>
      <c r="E139" s="29" t="s">
        <v>3</v>
      </c>
      <c r="F139" s="27">
        <v>43996.421659467596</v>
      </c>
      <c r="G139" s="13">
        <v>7</v>
      </c>
      <c r="H139" s="13" t="str">
        <f t="shared" si="4"/>
        <v>ĐẠT</v>
      </c>
      <c r="I139" s="13"/>
    </row>
    <row r="140" spans="1:9" s="22" customFormat="1" ht="20.45" customHeight="1" x14ac:dyDescent="0.2">
      <c r="A140" s="12">
        <f t="shared" si="5"/>
        <v>134</v>
      </c>
      <c r="B140" s="26">
        <v>19001260</v>
      </c>
      <c r="C140" s="29" t="s">
        <v>528</v>
      </c>
      <c r="D140" s="13" t="s">
        <v>463</v>
      </c>
      <c r="E140" s="29" t="s">
        <v>16</v>
      </c>
      <c r="F140" s="27">
        <v>43996.482626180557</v>
      </c>
      <c r="G140" s="13">
        <v>7</v>
      </c>
      <c r="H140" s="13" t="str">
        <f t="shared" si="4"/>
        <v>ĐẠT</v>
      </c>
      <c r="I140" s="13"/>
    </row>
    <row r="141" spans="1:9" s="22" customFormat="1" ht="20.45" customHeight="1" x14ac:dyDescent="0.2">
      <c r="A141" s="12">
        <f t="shared" si="5"/>
        <v>135</v>
      </c>
      <c r="B141" s="26">
        <v>19001262</v>
      </c>
      <c r="C141" s="29" t="s">
        <v>522</v>
      </c>
      <c r="D141" s="13" t="s">
        <v>974</v>
      </c>
      <c r="E141" s="29" t="s">
        <v>16</v>
      </c>
      <c r="F141" s="27">
        <v>43996.604269907402</v>
      </c>
      <c r="G141" s="13">
        <v>7</v>
      </c>
      <c r="H141" s="13" t="str">
        <f t="shared" si="4"/>
        <v>ĐẠT</v>
      </c>
      <c r="I141" s="13"/>
    </row>
    <row r="142" spans="1:9" s="22" customFormat="1" ht="20.45" customHeight="1" x14ac:dyDescent="0.2">
      <c r="A142" s="12">
        <f t="shared" si="5"/>
        <v>136</v>
      </c>
      <c r="B142" s="26">
        <v>19001332</v>
      </c>
      <c r="C142" s="29" t="s">
        <v>781</v>
      </c>
      <c r="D142" s="13" t="s">
        <v>494</v>
      </c>
      <c r="E142" s="29" t="s">
        <v>3</v>
      </c>
      <c r="F142" s="27">
        <v>43996.495652002312</v>
      </c>
      <c r="G142" s="13">
        <v>7</v>
      </c>
      <c r="H142" s="13" t="str">
        <f t="shared" si="4"/>
        <v>ĐẠT</v>
      </c>
      <c r="I142" s="13"/>
    </row>
    <row r="143" spans="1:9" s="22" customFormat="1" ht="20.45" customHeight="1" x14ac:dyDescent="0.2">
      <c r="A143" s="12">
        <f t="shared" si="5"/>
        <v>137</v>
      </c>
      <c r="B143" s="26">
        <v>19001347</v>
      </c>
      <c r="C143" s="29" t="s">
        <v>934</v>
      </c>
      <c r="D143" s="13" t="s">
        <v>8</v>
      </c>
      <c r="E143" s="29" t="s">
        <v>3</v>
      </c>
      <c r="F143" s="27">
        <v>43996.843958738427</v>
      </c>
      <c r="G143" s="13">
        <v>7</v>
      </c>
      <c r="H143" s="13" t="str">
        <f t="shared" si="4"/>
        <v>ĐẠT</v>
      </c>
      <c r="I143" s="13" t="s">
        <v>1008</v>
      </c>
    </row>
    <row r="144" spans="1:9" s="22" customFormat="1" ht="20.45" customHeight="1" x14ac:dyDescent="0.2">
      <c r="A144" s="12">
        <f t="shared" si="5"/>
        <v>138</v>
      </c>
      <c r="B144" s="26">
        <v>19001498</v>
      </c>
      <c r="C144" s="29" t="s">
        <v>536</v>
      </c>
      <c r="D144" s="13" t="s">
        <v>463</v>
      </c>
      <c r="E144" s="29" t="s">
        <v>16</v>
      </c>
      <c r="F144" s="27">
        <v>43996.480703854162</v>
      </c>
      <c r="G144" s="13">
        <v>7</v>
      </c>
      <c r="H144" s="13" t="str">
        <f t="shared" si="4"/>
        <v>ĐẠT</v>
      </c>
      <c r="I144" s="13"/>
    </row>
    <row r="145" spans="1:9" s="22" customFormat="1" ht="20.45" customHeight="1" x14ac:dyDescent="0.2">
      <c r="A145" s="12">
        <f t="shared" si="5"/>
        <v>139</v>
      </c>
      <c r="B145" s="26">
        <v>19001524</v>
      </c>
      <c r="C145" s="29" t="s">
        <v>734</v>
      </c>
      <c r="D145" s="13" t="s">
        <v>65</v>
      </c>
      <c r="E145" s="29" t="s">
        <v>3</v>
      </c>
      <c r="F145" s="27">
        <v>43996.419120150458</v>
      </c>
      <c r="G145" s="13">
        <v>7</v>
      </c>
      <c r="H145" s="13" t="str">
        <f t="shared" si="4"/>
        <v>ĐẠT</v>
      </c>
      <c r="I145" s="13"/>
    </row>
    <row r="146" spans="1:9" s="22" customFormat="1" ht="20.45" customHeight="1" x14ac:dyDescent="0.2">
      <c r="A146" s="12">
        <f t="shared" si="5"/>
        <v>140</v>
      </c>
      <c r="B146" s="26">
        <v>19001573</v>
      </c>
      <c r="C146" s="29" t="s">
        <v>681</v>
      </c>
      <c r="D146" s="13" t="s">
        <v>8</v>
      </c>
      <c r="E146" s="29" t="s">
        <v>3</v>
      </c>
      <c r="F146" s="27">
        <v>43996.421694328703</v>
      </c>
      <c r="G146" s="13">
        <v>7</v>
      </c>
      <c r="H146" s="13" t="str">
        <f t="shared" si="4"/>
        <v>ĐẠT</v>
      </c>
      <c r="I146" s="13"/>
    </row>
    <row r="147" spans="1:9" s="22" customFormat="1" ht="20.45" customHeight="1" x14ac:dyDescent="0.2">
      <c r="A147" s="12">
        <f t="shared" si="5"/>
        <v>141</v>
      </c>
      <c r="B147" s="26">
        <v>19001914</v>
      </c>
      <c r="C147" s="29" t="s">
        <v>550</v>
      </c>
      <c r="D147" s="13" t="s">
        <v>462</v>
      </c>
      <c r="E147" s="29" t="s">
        <v>16</v>
      </c>
      <c r="F147" s="27">
        <v>43996.602980185184</v>
      </c>
      <c r="G147" s="13">
        <v>7</v>
      </c>
      <c r="H147" s="13" t="str">
        <f t="shared" si="4"/>
        <v>ĐẠT</v>
      </c>
      <c r="I147" s="13"/>
    </row>
    <row r="148" spans="1:9" s="22" customFormat="1" ht="20.45" customHeight="1" x14ac:dyDescent="0.2">
      <c r="A148" s="12">
        <f t="shared" si="5"/>
        <v>142</v>
      </c>
      <c r="B148" s="26">
        <v>19001978</v>
      </c>
      <c r="C148" s="29" t="s">
        <v>722</v>
      </c>
      <c r="D148" s="13" t="s">
        <v>290</v>
      </c>
      <c r="E148" s="29" t="s">
        <v>7</v>
      </c>
      <c r="F148" s="27">
        <v>43996.679371886574</v>
      </c>
      <c r="G148" s="13">
        <v>7</v>
      </c>
      <c r="H148" s="13" t="str">
        <f t="shared" si="4"/>
        <v>ĐẠT</v>
      </c>
      <c r="I148" s="13"/>
    </row>
    <row r="149" spans="1:9" s="22" customFormat="1" ht="20.45" customHeight="1" x14ac:dyDescent="0.2">
      <c r="A149" s="12">
        <f t="shared" si="5"/>
        <v>143</v>
      </c>
      <c r="B149" s="26">
        <v>19002343</v>
      </c>
      <c r="C149" s="29" t="s">
        <v>535</v>
      </c>
      <c r="D149" s="13" t="s">
        <v>463</v>
      </c>
      <c r="E149" s="29" t="s">
        <v>16</v>
      </c>
      <c r="F149" s="27">
        <v>43996.52436516204</v>
      </c>
      <c r="G149" s="13">
        <v>7</v>
      </c>
      <c r="H149" s="13" t="str">
        <f t="shared" si="4"/>
        <v>ĐẠT</v>
      </c>
      <c r="I149" s="13"/>
    </row>
    <row r="150" spans="1:9" s="22" customFormat="1" ht="20.45" customHeight="1" x14ac:dyDescent="0.2">
      <c r="A150" s="12">
        <f t="shared" si="5"/>
        <v>144</v>
      </c>
      <c r="B150" s="26">
        <v>19002574</v>
      </c>
      <c r="C150" s="29" t="s">
        <v>683</v>
      </c>
      <c r="D150" s="13" t="s">
        <v>8</v>
      </c>
      <c r="E150" s="29" t="s">
        <v>3</v>
      </c>
      <c r="F150" s="27">
        <v>43996.422621828708</v>
      </c>
      <c r="G150" s="13">
        <v>7</v>
      </c>
      <c r="H150" s="13" t="str">
        <f t="shared" si="4"/>
        <v>ĐẠT</v>
      </c>
      <c r="I150" s="13"/>
    </row>
    <row r="151" spans="1:9" s="22" customFormat="1" ht="20.45" customHeight="1" x14ac:dyDescent="0.2">
      <c r="A151" s="12">
        <f t="shared" si="5"/>
        <v>145</v>
      </c>
      <c r="B151" s="26">
        <v>19002769</v>
      </c>
      <c r="C151" s="29" t="s">
        <v>524</v>
      </c>
      <c r="D151" s="13" t="s">
        <v>463</v>
      </c>
      <c r="E151" s="29" t="s">
        <v>16</v>
      </c>
      <c r="F151" s="27">
        <v>43996.485647083333</v>
      </c>
      <c r="G151" s="13">
        <v>7</v>
      </c>
      <c r="H151" s="13" t="str">
        <f t="shared" si="4"/>
        <v>ĐẠT</v>
      </c>
      <c r="I151" s="13"/>
    </row>
    <row r="152" spans="1:9" s="22" customFormat="1" ht="20.45" customHeight="1" x14ac:dyDescent="0.2">
      <c r="A152" s="12">
        <f t="shared" si="5"/>
        <v>146</v>
      </c>
      <c r="B152" s="26">
        <v>19003094</v>
      </c>
      <c r="C152" s="29" t="s">
        <v>935</v>
      </c>
      <c r="D152" s="13" t="s">
        <v>120</v>
      </c>
      <c r="E152" s="29" t="s">
        <v>16</v>
      </c>
      <c r="F152" s="27">
        <v>43996.471479525462</v>
      </c>
      <c r="G152" s="13">
        <v>7</v>
      </c>
      <c r="H152" s="13" t="str">
        <f t="shared" si="4"/>
        <v>ĐẠT</v>
      </c>
      <c r="I152" s="13"/>
    </row>
    <row r="153" spans="1:9" s="22" customFormat="1" ht="20.45" customHeight="1" x14ac:dyDescent="0.2">
      <c r="A153" s="12">
        <f t="shared" si="5"/>
        <v>147</v>
      </c>
      <c r="B153" s="26">
        <v>19003175</v>
      </c>
      <c r="C153" s="29" t="s">
        <v>516</v>
      </c>
      <c r="D153" s="13" t="s">
        <v>463</v>
      </c>
      <c r="E153" s="29" t="s">
        <v>16</v>
      </c>
      <c r="F153" s="27">
        <v>43996.478342071758</v>
      </c>
      <c r="G153" s="13">
        <v>7</v>
      </c>
      <c r="H153" s="13" t="str">
        <f t="shared" si="4"/>
        <v>ĐẠT</v>
      </c>
      <c r="I153" s="13"/>
    </row>
    <row r="154" spans="1:9" s="22" customFormat="1" ht="20.45" customHeight="1" x14ac:dyDescent="0.2">
      <c r="A154" s="12">
        <f t="shared" si="5"/>
        <v>148</v>
      </c>
      <c r="B154" s="26">
        <v>19003324</v>
      </c>
      <c r="C154" s="29" t="s">
        <v>540</v>
      </c>
      <c r="D154" s="13" t="s">
        <v>463</v>
      </c>
      <c r="E154" s="29" t="s">
        <v>16</v>
      </c>
      <c r="F154" s="27">
        <v>43996.52769743056</v>
      </c>
      <c r="G154" s="13">
        <v>7</v>
      </c>
      <c r="H154" s="13" t="str">
        <f t="shared" si="4"/>
        <v>ĐẠT</v>
      </c>
      <c r="I154" s="13"/>
    </row>
    <row r="155" spans="1:9" s="22" customFormat="1" ht="20.45" customHeight="1" x14ac:dyDescent="0.2">
      <c r="A155" s="12">
        <f t="shared" si="5"/>
        <v>149</v>
      </c>
      <c r="B155" s="26">
        <v>19003795</v>
      </c>
      <c r="C155" s="29" t="s">
        <v>583</v>
      </c>
      <c r="D155" s="13" t="s">
        <v>103</v>
      </c>
      <c r="E155" s="29" t="s">
        <v>69</v>
      </c>
      <c r="F155" s="27">
        <v>43996.556295775459</v>
      </c>
      <c r="G155" s="13">
        <v>7</v>
      </c>
      <c r="H155" s="13" t="str">
        <f t="shared" si="4"/>
        <v>ĐẠT</v>
      </c>
      <c r="I155" s="13"/>
    </row>
    <row r="156" spans="1:9" s="22" customFormat="1" ht="20.45" customHeight="1" x14ac:dyDescent="0.2">
      <c r="A156" s="12">
        <f t="shared" si="5"/>
        <v>150</v>
      </c>
      <c r="B156" s="26">
        <v>19004166</v>
      </c>
      <c r="C156" s="29" t="s">
        <v>837</v>
      </c>
      <c r="D156" s="13" t="s">
        <v>309</v>
      </c>
      <c r="E156" s="29" t="s">
        <v>162</v>
      </c>
      <c r="F156" s="27">
        <v>43996.417404340275</v>
      </c>
      <c r="G156" s="13">
        <v>7</v>
      </c>
      <c r="H156" s="13" t="str">
        <f t="shared" si="4"/>
        <v>ĐẠT</v>
      </c>
      <c r="I156" s="13"/>
    </row>
    <row r="157" spans="1:9" s="22" customFormat="1" ht="20.45" customHeight="1" x14ac:dyDescent="0.2">
      <c r="A157" s="12">
        <f t="shared" si="5"/>
        <v>151</v>
      </c>
      <c r="B157" s="26">
        <v>17000079</v>
      </c>
      <c r="C157" s="29" t="s">
        <v>936</v>
      </c>
      <c r="D157" s="13" t="s">
        <v>991</v>
      </c>
      <c r="E157" s="29" t="s">
        <v>16</v>
      </c>
      <c r="F157" s="27">
        <v>43996.414760995365</v>
      </c>
      <c r="G157" s="13">
        <v>6</v>
      </c>
      <c r="H157" s="13" t="str">
        <f t="shared" si="4"/>
        <v>ĐẠT</v>
      </c>
      <c r="I157" s="13" t="s">
        <v>1009</v>
      </c>
    </row>
    <row r="158" spans="1:9" s="22" customFormat="1" ht="20.45" customHeight="1" x14ac:dyDescent="0.2">
      <c r="A158" s="12">
        <f t="shared" si="5"/>
        <v>152</v>
      </c>
      <c r="B158" s="26">
        <v>17000350</v>
      </c>
      <c r="C158" s="29" t="s">
        <v>937</v>
      </c>
      <c r="D158" s="13" t="s">
        <v>991</v>
      </c>
      <c r="E158" s="29" t="s">
        <v>16</v>
      </c>
      <c r="F158" s="27">
        <v>43996.513148402781</v>
      </c>
      <c r="G158" s="13">
        <v>6</v>
      </c>
      <c r="H158" s="13" t="str">
        <f t="shared" si="4"/>
        <v>ĐẠT</v>
      </c>
      <c r="I158" s="13"/>
    </row>
    <row r="159" spans="1:9" s="22" customFormat="1" ht="20.45" customHeight="1" x14ac:dyDescent="0.2">
      <c r="A159" s="12">
        <f t="shared" si="5"/>
        <v>153</v>
      </c>
      <c r="B159" s="26">
        <v>17000559</v>
      </c>
      <c r="C159" s="29" t="s">
        <v>938</v>
      </c>
      <c r="D159" s="13" t="s">
        <v>991</v>
      </c>
      <c r="E159" s="29" t="s">
        <v>16</v>
      </c>
      <c r="F159" s="27">
        <v>43996.413508842597</v>
      </c>
      <c r="G159" s="13">
        <v>6</v>
      </c>
      <c r="H159" s="13" t="str">
        <f t="shared" si="4"/>
        <v>ĐẠT</v>
      </c>
      <c r="I159" s="13"/>
    </row>
    <row r="160" spans="1:9" s="43" customFormat="1" ht="20.45" customHeight="1" x14ac:dyDescent="0.2">
      <c r="A160" s="38">
        <f t="shared" si="5"/>
        <v>154</v>
      </c>
      <c r="B160" s="39">
        <v>18000293</v>
      </c>
      <c r="C160" s="40" t="s">
        <v>695</v>
      </c>
      <c r="D160" s="41" t="s">
        <v>248</v>
      </c>
      <c r="E160" s="40" t="s">
        <v>16</v>
      </c>
      <c r="F160" s="42">
        <v>43996.418435879634</v>
      </c>
      <c r="G160" s="41">
        <v>6</v>
      </c>
      <c r="H160" s="41" t="str">
        <f t="shared" si="4"/>
        <v>ĐẠT</v>
      </c>
      <c r="I160" s="41"/>
    </row>
    <row r="161" spans="1:9" s="43" customFormat="1" ht="20.45" customHeight="1" x14ac:dyDescent="0.2">
      <c r="A161" s="38">
        <f t="shared" si="5"/>
        <v>155</v>
      </c>
      <c r="B161" s="39">
        <v>18000321</v>
      </c>
      <c r="C161" s="40" t="s">
        <v>537</v>
      </c>
      <c r="D161" s="41" t="s">
        <v>248</v>
      </c>
      <c r="E161" s="40" t="s">
        <v>16</v>
      </c>
      <c r="F161" s="42">
        <v>43996.788554340281</v>
      </c>
      <c r="G161" s="41">
        <v>6</v>
      </c>
      <c r="H161" s="41" t="str">
        <f t="shared" si="4"/>
        <v>ĐẠT</v>
      </c>
      <c r="I161" s="41"/>
    </row>
    <row r="162" spans="1:9" s="43" customFormat="1" ht="20.45" customHeight="1" x14ac:dyDescent="0.2">
      <c r="A162" s="38">
        <f t="shared" si="5"/>
        <v>156</v>
      </c>
      <c r="B162" s="39">
        <v>18000493</v>
      </c>
      <c r="C162" s="40" t="s">
        <v>939</v>
      </c>
      <c r="D162" s="41" t="s">
        <v>248</v>
      </c>
      <c r="E162" s="40" t="s">
        <v>16</v>
      </c>
      <c r="F162" s="42">
        <v>43996.419666516202</v>
      </c>
      <c r="G162" s="41">
        <v>6</v>
      </c>
      <c r="H162" s="41" t="str">
        <f t="shared" si="4"/>
        <v>ĐẠT</v>
      </c>
      <c r="I162" s="41"/>
    </row>
    <row r="163" spans="1:9" s="43" customFormat="1" ht="20.45" customHeight="1" x14ac:dyDescent="0.2">
      <c r="A163" s="38">
        <f t="shared" si="5"/>
        <v>157</v>
      </c>
      <c r="B163" s="39">
        <v>18000494</v>
      </c>
      <c r="C163" s="40" t="s">
        <v>940</v>
      </c>
      <c r="D163" s="41" t="s">
        <v>248</v>
      </c>
      <c r="E163" s="40" t="s">
        <v>16</v>
      </c>
      <c r="F163" s="42">
        <v>43996.423286956022</v>
      </c>
      <c r="G163" s="41">
        <v>6</v>
      </c>
      <c r="H163" s="41" t="str">
        <f t="shared" si="4"/>
        <v>ĐẠT</v>
      </c>
      <c r="I163" s="41"/>
    </row>
    <row r="164" spans="1:9" s="43" customFormat="1" ht="20.45" customHeight="1" x14ac:dyDescent="0.2">
      <c r="A164" s="38">
        <f t="shared" si="5"/>
        <v>158</v>
      </c>
      <c r="B164" s="39">
        <v>18000590</v>
      </c>
      <c r="C164" s="40" t="s">
        <v>941</v>
      </c>
      <c r="D164" s="41" t="s">
        <v>160</v>
      </c>
      <c r="E164" s="40" t="s">
        <v>162</v>
      </c>
      <c r="F164" s="42">
        <v>43996.450347314814</v>
      </c>
      <c r="G164" s="41">
        <v>6</v>
      </c>
      <c r="H164" s="41" t="str">
        <f t="shared" si="4"/>
        <v>ĐẠT</v>
      </c>
      <c r="I164" s="41"/>
    </row>
    <row r="165" spans="1:9" s="43" customFormat="1" ht="20.45" customHeight="1" x14ac:dyDescent="0.2">
      <c r="A165" s="38">
        <f t="shared" si="5"/>
        <v>159</v>
      </c>
      <c r="B165" s="39">
        <v>18000611</v>
      </c>
      <c r="C165" s="40" t="s">
        <v>942</v>
      </c>
      <c r="D165" s="41" t="s">
        <v>992</v>
      </c>
      <c r="E165" s="40" t="s">
        <v>16</v>
      </c>
      <c r="F165" s="42">
        <v>43996.414961192131</v>
      </c>
      <c r="G165" s="41">
        <v>6</v>
      </c>
      <c r="H165" s="41" t="str">
        <f t="shared" si="4"/>
        <v>ĐẠT</v>
      </c>
      <c r="I165" s="41"/>
    </row>
    <row r="166" spans="1:9" s="43" customFormat="1" ht="20.45" customHeight="1" x14ac:dyDescent="0.2">
      <c r="A166" s="38">
        <f t="shared" si="5"/>
        <v>160</v>
      </c>
      <c r="B166" s="39">
        <v>18000701</v>
      </c>
      <c r="C166" s="40" t="s">
        <v>690</v>
      </c>
      <c r="D166" s="41" t="s">
        <v>248</v>
      </c>
      <c r="E166" s="40" t="s">
        <v>16</v>
      </c>
      <c r="F166" s="42">
        <v>43996.418382916665</v>
      </c>
      <c r="G166" s="41">
        <v>6</v>
      </c>
      <c r="H166" s="41" t="str">
        <f t="shared" si="4"/>
        <v>ĐẠT</v>
      </c>
      <c r="I166" s="41"/>
    </row>
    <row r="167" spans="1:9" s="22" customFormat="1" ht="20.45" customHeight="1" x14ac:dyDescent="0.2">
      <c r="A167" s="12">
        <f t="shared" si="5"/>
        <v>161</v>
      </c>
      <c r="B167" s="26">
        <v>18001091</v>
      </c>
      <c r="C167" s="29" t="s">
        <v>608</v>
      </c>
      <c r="D167" s="13" t="s">
        <v>138</v>
      </c>
      <c r="E167" s="29" t="s">
        <v>3</v>
      </c>
      <c r="F167" s="27">
        <v>43996.418265358792</v>
      </c>
      <c r="G167" s="13">
        <v>6</v>
      </c>
      <c r="H167" s="13" t="str">
        <f t="shared" si="4"/>
        <v>ĐẠT</v>
      </c>
      <c r="I167" s="13"/>
    </row>
    <row r="168" spans="1:9" s="43" customFormat="1" ht="20.45" customHeight="1" x14ac:dyDescent="0.2">
      <c r="A168" s="38">
        <f t="shared" si="5"/>
        <v>162</v>
      </c>
      <c r="B168" s="39">
        <v>18001466</v>
      </c>
      <c r="C168" s="40" t="s">
        <v>698</v>
      </c>
      <c r="D168" s="41" t="s">
        <v>248</v>
      </c>
      <c r="E168" s="40" t="s">
        <v>16</v>
      </c>
      <c r="F168" s="42">
        <v>43996.419396030091</v>
      </c>
      <c r="G168" s="41">
        <v>6</v>
      </c>
      <c r="H168" s="41" t="str">
        <f t="shared" si="4"/>
        <v>ĐẠT</v>
      </c>
      <c r="I168" s="41"/>
    </row>
    <row r="169" spans="1:9" s="22" customFormat="1" ht="20.45" customHeight="1" x14ac:dyDescent="0.2">
      <c r="A169" s="12">
        <f t="shared" si="5"/>
        <v>163</v>
      </c>
      <c r="B169" s="26">
        <v>18001581</v>
      </c>
      <c r="C169" s="29" t="s">
        <v>645</v>
      </c>
      <c r="D169" s="13" t="s">
        <v>138</v>
      </c>
      <c r="E169" s="29" t="s">
        <v>3</v>
      </c>
      <c r="F169" s="27">
        <v>43996.425554259258</v>
      </c>
      <c r="G169" s="13">
        <v>6</v>
      </c>
      <c r="H169" s="13" t="str">
        <f t="shared" si="4"/>
        <v>ĐẠT</v>
      </c>
      <c r="I169" s="13"/>
    </row>
    <row r="170" spans="1:9" s="22" customFormat="1" ht="20.45" customHeight="1" x14ac:dyDescent="0.2">
      <c r="A170" s="12">
        <f t="shared" si="5"/>
        <v>164</v>
      </c>
      <c r="B170" s="26">
        <v>18003313</v>
      </c>
      <c r="C170" s="29" t="s">
        <v>801</v>
      </c>
      <c r="D170" s="13" t="s">
        <v>231</v>
      </c>
      <c r="E170" s="29" t="s">
        <v>69</v>
      </c>
      <c r="F170" s="27">
        <v>43996.443071469912</v>
      </c>
      <c r="G170" s="13">
        <v>6</v>
      </c>
      <c r="H170" s="13" t="str">
        <f t="shared" si="4"/>
        <v>ĐẠT</v>
      </c>
      <c r="I170" s="13"/>
    </row>
    <row r="171" spans="1:9" s="43" customFormat="1" ht="20.45" customHeight="1" x14ac:dyDescent="0.2">
      <c r="A171" s="38">
        <f t="shared" si="5"/>
        <v>165</v>
      </c>
      <c r="B171" s="39">
        <v>18004521</v>
      </c>
      <c r="C171" s="40" t="s">
        <v>631</v>
      </c>
      <c r="D171" s="41" t="s">
        <v>992</v>
      </c>
      <c r="E171" s="40" t="s">
        <v>16</v>
      </c>
      <c r="F171" s="42">
        <v>43996.419807303246</v>
      </c>
      <c r="G171" s="41">
        <v>6</v>
      </c>
      <c r="H171" s="41" t="str">
        <f t="shared" si="4"/>
        <v>ĐẠT</v>
      </c>
      <c r="I171" s="41"/>
    </row>
    <row r="172" spans="1:9" s="22" customFormat="1" ht="20.45" customHeight="1" x14ac:dyDescent="0.2">
      <c r="A172" s="12">
        <f t="shared" si="5"/>
        <v>166</v>
      </c>
      <c r="B172" s="26">
        <v>19000491</v>
      </c>
      <c r="C172" s="29" t="s">
        <v>943</v>
      </c>
      <c r="D172" s="13" t="s">
        <v>993</v>
      </c>
      <c r="E172" s="29" t="s">
        <v>62</v>
      </c>
      <c r="F172" s="27">
        <v>43996.415936469908</v>
      </c>
      <c r="G172" s="13">
        <v>6</v>
      </c>
      <c r="H172" s="13" t="str">
        <f t="shared" si="4"/>
        <v>ĐẠT</v>
      </c>
      <c r="I172" s="13"/>
    </row>
    <row r="173" spans="1:9" s="22" customFormat="1" ht="20.45" customHeight="1" x14ac:dyDescent="0.2">
      <c r="A173" s="12">
        <f t="shared" si="5"/>
        <v>167</v>
      </c>
      <c r="B173" s="26">
        <v>19000923</v>
      </c>
      <c r="C173" s="29" t="s">
        <v>944</v>
      </c>
      <c r="D173" s="13" t="s">
        <v>994</v>
      </c>
      <c r="E173" s="29" t="s">
        <v>16</v>
      </c>
      <c r="F173" s="27">
        <v>43996.480261759258</v>
      </c>
      <c r="G173" s="13">
        <v>6</v>
      </c>
      <c r="H173" s="13" t="str">
        <f t="shared" si="4"/>
        <v>ĐẠT</v>
      </c>
      <c r="I173" s="13"/>
    </row>
    <row r="174" spans="1:9" s="22" customFormat="1" ht="20.45" customHeight="1" x14ac:dyDescent="0.2">
      <c r="A174" s="12">
        <f t="shared" si="5"/>
        <v>168</v>
      </c>
      <c r="B174" s="26">
        <v>19000975</v>
      </c>
      <c r="C174" s="29" t="s">
        <v>589</v>
      </c>
      <c r="D174" s="13" t="s">
        <v>111</v>
      </c>
      <c r="E174" s="29" t="s">
        <v>56</v>
      </c>
      <c r="F174" s="27">
        <v>43996.713112291662</v>
      </c>
      <c r="G174" s="13">
        <v>6</v>
      </c>
      <c r="H174" s="13" t="str">
        <f t="shared" si="4"/>
        <v>ĐẠT</v>
      </c>
      <c r="I174" s="13"/>
    </row>
    <row r="175" spans="1:9" s="22" customFormat="1" ht="20.45" customHeight="1" x14ac:dyDescent="0.2">
      <c r="A175" s="12">
        <f t="shared" si="5"/>
        <v>169</v>
      </c>
      <c r="B175" s="26">
        <v>19001112</v>
      </c>
      <c r="C175" s="29" t="s">
        <v>770</v>
      </c>
      <c r="D175" s="13" t="s">
        <v>65</v>
      </c>
      <c r="E175" s="29" t="s">
        <v>3</v>
      </c>
      <c r="F175" s="27">
        <v>43996.424606273147</v>
      </c>
      <c r="G175" s="13">
        <v>6</v>
      </c>
      <c r="H175" s="13" t="str">
        <f t="shared" si="4"/>
        <v>ĐẠT</v>
      </c>
      <c r="I175" s="13" t="s">
        <v>1008</v>
      </c>
    </row>
    <row r="176" spans="1:9" s="22" customFormat="1" ht="20.45" customHeight="1" x14ac:dyDescent="0.2">
      <c r="A176" s="12">
        <f t="shared" si="5"/>
        <v>170</v>
      </c>
      <c r="B176" s="26">
        <v>19001394</v>
      </c>
      <c r="C176" s="29" t="s">
        <v>785</v>
      </c>
      <c r="D176" s="13" t="s">
        <v>65</v>
      </c>
      <c r="E176" s="29" t="s">
        <v>3</v>
      </c>
      <c r="F176" s="27">
        <v>43996.429907245372</v>
      </c>
      <c r="G176" s="13">
        <v>6</v>
      </c>
      <c r="H176" s="13" t="str">
        <f t="shared" si="4"/>
        <v>ĐẠT</v>
      </c>
      <c r="I176" s="13"/>
    </row>
    <row r="177" spans="1:9" s="22" customFormat="1" ht="20.45" customHeight="1" x14ac:dyDescent="0.2">
      <c r="A177" s="12">
        <f t="shared" si="5"/>
        <v>171</v>
      </c>
      <c r="B177" s="26">
        <v>19001469</v>
      </c>
      <c r="C177" s="29" t="s">
        <v>572</v>
      </c>
      <c r="D177" s="13" t="s">
        <v>73</v>
      </c>
      <c r="E177" s="29" t="s">
        <v>75</v>
      </c>
      <c r="F177" s="27">
        <v>43996.547616782409</v>
      </c>
      <c r="G177" s="13">
        <v>6</v>
      </c>
      <c r="H177" s="13" t="str">
        <f t="shared" si="4"/>
        <v>ĐẠT</v>
      </c>
      <c r="I177" s="13"/>
    </row>
    <row r="178" spans="1:9" s="22" customFormat="1" ht="20.45" customHeight="1" x14ac:dyDescent="0.2">
      <c r="A178" s="12">
        <f t="shared" si="5"/>
        <v>172</v>
      </c>
      <c r="B178" s="26">
        <v>19001519</v>
      </c>
      <c r="C178" s="29" t="s">
        <v>945</v>
      </c>
      <c r="D178" s="13" t="s">
        <v>494</v>
      </c>
      <c r="E178" s="29" t="s">
        <v>3</v>
      </c>
      <c r="F178" s="27">
        <v>43996.418407789351</v>
      </c>
      <c r="G178" s="13">
        <v>6</v>
      </c>
      <c r="H178" s="13" t="str">
        <f t="shared" si="4"/>
        <v>ĐẠT</v>
      </c>
      <c r="I178" s="13"/>
    </row>
    <row r="179" spans="1:9" s="22" customFormat="1" ht="20.45" customHeight="1" x14ac:dyDescent="0.2">
      <c r="A179" s="12">
        <f t="shared" si="5"/>
        <v>173</v>
      </c>
      <c r="B179" s="26">
        <v>19001566</v>
      </c>
      <c r="C179" s="29" t="s">
        <v>739</v>
      </c>
      <c r="D179" s="13" t="s">
        <v>309</v>
      </c>
      <c r="E179" s="29" t="s">
        <v>162</v>
      </c>
      <c r="F179" s="27">
        <v>43996.478398194449</v>
      </c>
      <c r="G179" s="13">
        <v>6</v>
      </c>
      <c r="H179" s="13" t="str">
        <f t="shared" si="4"/>
        <v>ĐẠT</v>
      </c>
      <c r="I179" s="13"/>
    </row>
    <row r="180" spans="1:9" s="22" customFormat="1" ht="20.45" customHeight="1" x14ac:dyDescent="0.2">
      <c r="A180" s="12">
        <f t="shared" si="5"/>
        <v>174</v>
      </c>
      <c r="B180" s="26">
        <v>19001656</v>
      </c>
      <c r="C180" s="29" t="s">
        <v>527</v>
      </c>
      <c r="D180" s="13" t="s">
        <v>974</v>
      </c>
      <c r="E180" s="29" t="s">
        <v>16</v>
      </c>
      <c r="F180" s="27">
        <v>43996.724258645831</v>
      </c>
      <c r="G180" s="13">
        <v>6</v>
      </c>
      <c r="H180" s="13" t="str">
        <f t="shared" si="4"/>
        <v>ĐẠT</v>
      </c>
      <c r="I180" s="13"/>
    </row>
    <row r="181" spans="1:9" s="22" customFormat="1" ht="20.45" customHeight="1" x14ac:dyDescent="0.2">
      <c r="A181" s="12">
        <f t="shared" si="5"/>
        <v>175</v>
      </c>
      <c r="B181" s="26">
        <v>19002237</v>
      </c>
      <c r="C181" s="29" t="s">
        <v>879</v>
      </c>
      <c r="D181" s="13" t="s">
        <v>880</v>
      </c>
      <c r="E181" s="29" t="s">
        <v>62</v>
      </c>
      <c r="F181" s="27">
        <v>43996.41900292824</v>
      </c>
      <c r="G181" s="13">
        <v>6</v>
      </c>
      <c r="H181" s="13" t="str">
        <f t="shared" si="4"/>
        <v>ĐẠT</v>
      </c>
      <c r="I181" s="13"/>
    </row>
    <row r="182" spans="1:9" s="22" customFormat="1" ht="20.45" customHeight="1" x14ac:dyDescent="0.2">
      <c r="A182" s="12">
        <f t="shared" si="5"/>
        <v>176</v>
      </c>
      <c r="B182" s="26">
        <v>19002245</v>
      </c>
      <c r="C182" s="29" t="s">
        <v>891</v>
      </c>
      <c r="D182" s="13" t="s">
        <v>995</v>
      </c>
      <c r="E182" s="29" t="s">
        <v>62</v>
      </c>
      <c r="F182" s="27">
        <v>43996.417606030096</v>
      </c>
      <c r="G182" s="13">
        <v>6</v>
      </c>
      <c r="H182" s="13" t="str">
        <f t="shared" si="4"/>
        <v>ĐẠT</v>
      </c>
      <c r="I182" s="13"/>
    </row>
    <row r="183" spans="1:9" s="22" customFormat="1" ht="20.45" customHeight="1" x14ac:dyDescent="0.2">
      <c r="A183" s="12">
        <f t="shared" si="5"/>
        <v>177</v>
      </c>
      <c r="B183" s="26">
        <v>19002900</v>
      </c>
      <c r="C183" s="29" t="s">
        <v>678</v>
      </c>
      <c r="D183" s="13" t="s">
        <v>119</v>
      </c>
      <c r="E183" s="29" t="s">
        <v>56</v>
      </c>
      <c r="F183" s="27">
        <v>43996.41832892361</v>
      </c>
      <c r="G183" s="13">
        <v>6</v>
      </c>
      <c r="H183" s="13" t="str">
        <f t="shared" si="4"/>
        <v>ĐẠT</v>
      </c>
      <c r="I183" s="13"/>
    </row>
    <row r="184" spans="1:9" s="22" customFormat="1" ht="20.45" customHeight="1" x14ac:dyDescent="0.2">
      <c r="A184" s="12">
        <f t="shared" si="5"/>
        <v>178</v>
      </c>
      <c r="B184" s="26">
        <v>19003362</v>
      </c>
      <c r="C184" s="29" t="s">
        <v>673</v>
      </c>
      <c r="D184" s="13" t="s">
        <v>473</v>
      </c>
      <c r="E184" s="29" t="s">
        <v>56</v>
      </c>
      <c r="F184" s="27">
        <v>43996.419143032406</v>
      </c>
      <c r="G184" s="13">
        <v>6</v>
      </c>
      <c r="H184" s="13" t="str">
        <f t="shared" si="4"/>
        <v>ĐẠT</v>
      </c>
      <c r="I184" s="13"/>
    </row>
    <row r="185" spans="1:9" s="22" customFormat="1" ht="20.45" customHeight="1" x14ac:dyDescent="0.2">
      <c r="A185" s="12">
        <f t="shared" si="5"/>
        <v>179</v>
      </c>
      <c r="B185" s="26">
        <v>19003920</v>
      </c>
      <c r="C185" s="29" t="s">
        <v>843</v>
      </c>
      <c r="D185" s="13" t="s">
        <v>996</v>
      </c>
      <c r="E185" s="29" t="s">
        <v>62</v>
      </c>
      <c r="F185" s="27">
        <v>43996.45983467593</v>
      </c>
      <c r="G185" s="13">
        <v>6</v>
      </c>
      <c r="H185" s="13" t="str">
        <f t="shared" si="4"/>
        <v>ĐẠT</v>
      </c>
      <c r="I185" s="13"/>
    </row>
    <row r="186" spans="1:9" s="43" customFormat="1" ht="20.45" customHeight="1" x14ac:dyDescent="0.2">
      <c r="A186" s="38">
        <f t="shared" si="5"/>
        <v>180</v>
      </c>
      <c r="B186" s="39">
        <v>18000255</v>
      </c>
      <c r="C186" s="40" t="s">
        <v>701</v>
      </c>
      <c r="D186" s="41" t="s">
        <v>266</v>
      </c>
      <c r="E186" s="40" t="s">
        <v>16</v>
      </c>
      <c r="F186" s="42">
        <v>43996.419400578699</v>
      </c>
      <c r="G186" s="41">
        <v>5</v>
      </c>
      <c r="H186" s="41" t="str">
        <f t="shared" si="4"/>
        <v>ĐẠT</v>
      </c>
      <c r="I186" s="41"/>
    </row>
    <row r="187" spans="1:9" s="43" customFormat="1" ht="20.45" customHeight="1" x14ac:dyDescent="0.2">
      <c r="A187" s="38">
        <f t="shared" si="5"/>
        <v>181</v>
      </c>
      <c r="B187" s="39">
        <v>18000542</v>
      </c>
      <c r="C187" s="40" t="s">
        <v>946</v>
      </c>
      <c r="D187" s="41" t="s">
        <v>160</v>
      </c>
      <c r="E187" s="40" t="s">
        <v>162</v>
      </c>
      <c r="F187" s="42">
        <v>43996.8202174537</v>
      </c>
      <c r="G187" s="41">
        <v>5</v>
      </c>
      <c r="H187" s="41" t="str">
        <f t="shared" si="4"/>
        <v>ĐẠT</v>
      </c>
      <c r="I187" s="41" t="s">
        <v>1008</v>
      </c>
    </row>
    <row r="188" spans="1:9" s="43" customFormat="1" ht="20.45" customHeight="1" x14ac:dyDescent="0.2">
      <c r="A188" s="38">
        <f t="shared" si="5"/>
        <v>182</v>
      </c>
      <c r="B188" s="39">
        <v>18000759</v>
      </c>
      <c r="C188" s="40" t="s">
        <v>947</v>
      </c>
      <c r="D188" s="41" t="s">
        <v>160</v>
      </c>
      <c r="E188" s="40" t="s">
        <v>16</v>
      </c>
      <c r="F188" s="42">
        <v>43996.829541053245</v>
      </c>
      <c r="G188" s="41">
        <v>5</v>
      </c>
      <c r="H188" s="41" t="str">
        <f t="shared" si="4"/>
        <v>ĐẠT</v>
      </c>
      <c r="I188" s="41" t="s">
        <v>1008</v>
      </c>
    </row>
    <row r="189" spans="1:9" s="22" customFormat="1" ht="20.45" customHeight="1" x14ac:dyDescent="0.2">
      <c r="A189" s="12">
        <f t="shared" si="5"/>
        <v>183</v>
      </c>
      <c r="B189" s="26">
        <v>18000804</v>
      </c>
      <c r="C189" s="29" t="s">
        <v>948</v>
      </c>
      <c r="D189" s="13" t="s">
        <v>997</v>
      </c>
      <c r="E189" s="29" t="s">
        <v>69</v>
      </c>
      <c r="F189" s="27">
        <v>43996.453270219907</v>
      </c>
      <c r="G189" s="13">
        <v>5</v>
      </c>
      <c r="H189" s="13" t="str">
        <f t="shared" si="4"/>
        <v>ĐẠT</v>
      </c>
      <c r="I189" s="13"/>
    </row>
    <row r="190" spans="1:9" s="43" customFormat="1" ht="20.45" customHeight="1" x14ac:dyDescent="0.2">
      <c r="A190" s="38">
        <f t="shared" si="5"/>
        <v>184</v>
      </c>
      <c r="B190" s="39">
        <v>18000811</v>
      </c>
      <c r="C190" s="40" t="s">
        <v>949</v>
      </c>
      <c r="D190" s="41" t="s">
        <v>992</v>
      </c>
      <c r="E190" s="40" t="s">
        <v>16</v>
      </c>
      <c r="F190" s="42">
        <v>43996.417699166668</v>
      </c>
      <c r="G190" s="41">
        <v>5</v>
      </c>
      <c r="H190" s="41" t="str">
        <f t="shared" si="4"/>
        <v>ĐẠT</v>
      </c>
      <c r="I190" s="41"/>
    </row>
    <row r="191" spans="1:9" s="43" customFormat="1" ht="20.45" customHeight="1" x14ac:dyDescent="0.2">
      <c r="A191" s="38">
        <f t="shared" si="5"/>
        <v>185</v>
      </c>
      <c r="B191" s="39">
        <v>18000833</v>
      </c>
      <c r="C191" s="40" t="s">
        <v>706</v>
      </c>
      <c r="D191" s="41" t="s">
        <v>264</v>
      </c>
      <c r="E191" s="40" t="s">
        <v>16</v>
      </c>
      <c r="F191" s="42">
        <v>43996.418858854166</v>
      </c>
      <c r="G191" s="41">
        <v>5</v>
      </c>
      <c r="H191" s="41" t="str">
        <f t="shared" si="4"/>
        <v>ĐẠT</v>
      </c>
      <c r="I191" s="41"/>
    </row>
    <row r="192" spans="1:9" s="43" customFormat="1" ht="20.45" customHeight="1" x14ac:dyDescent="0.2">
      <c r="A192" s="38">
        <f t="shared" si="5"/>
        <v>186</v>
      </c>
      <c r="B192" s="39">
        <v>18000860</v>
      </c>
      <c r="C192" s="40" t="s">
        <v>950</v>
      </c>
      <c r="D192" s="41" t="s">
        <v>248</v>
      </c>
      <c r="E192" s="40" t="s">
        <v>16</v>
      </c>
      <c r="F192" s="42">
        <v>43996.430860069449</v>
      </c>
      <c r="G192" s="41">
        <v>5</v>
      </c>
      <c r="H192" s="41" t="str">
        <f t="shared" si="4"/>
        <v>ĐẠT</v>
      </c>
      <c r="I192" s="41"/>
    </row>
    <row r="193" spans="1:9" s="43" customFormat="1" ht="20.45" customHeight="1" x14ac:dyDescent="0.2">
      <c r="A193" s="38">
        <f t="shared" si="5"/>
        <v>187</v>
      </c>
      <c r="B193" s="39">
        <v>18001407</v>
      </c>
      <c r="C193" s="40" t="s">
        <v>692</v>
      </c>
      <c r="D193" s="41" t="s">
        <v>248</v>
      </c>
      <c r="E193" s="40" t="s">
        <v>16</v>
      </c>
      <c r="F193" s="42">
        <v>43996.417604456015</v>
      </c>
      <c r="G193" s="41">
        <v>5</v>
      </c>
      <c r="H193" s="41" t="str">
        <f t="shared" si="4"/>
        <v>ĐẠT</v>
      </c>
      <c r="I193" s="41"/>
    </row>
    <row r="194" spans="1:9" s="43" customFormat="1" ht="20.45" customHeight="1" x14ac:dyDescent="0.2">
      <c r="A194" s="38">
        <f t="shared" si="5"/>
        <v>188</v>
      </c>
      <c r="B194" s="39">
        <v>18001445</v>
      </c>
      <c r="C194" s="40" t="s">
        <v>697</v>
      </c>
      <c r="D194" s="41" t="s">
        <v>248</v>
      </c>
      <c r="E194" s="40" t="s">
        <v>16</v>
      </c>
      <c r="F194" s="42">
        <v>43996.417767141204</v>
      </c>
      <c r="G194" s="41">
        <v>5</v>
      </c>
      <c r="H194" s="41" t="str">
        <f t="shared" si="4"/>
        <v>ĐẠT</v>
      </c>
      <c r="I194" s="41"/>
    </row>
    <row r="195" spans="1:9" s="22" customFormat="1" ht="20.45" customHeight="1" x14ac:dyDescent="0.2">
      <c r="A195" s="12">
        <f t="shared" si="5"/>
        <v>189</v>
      </c>
      <c r="B195" s="26">
        <v>18001470</v>
      </c>
      <c r="C195" s="29" t="s">
        <v>717</v>
      </c>
      <c r="D195" s="13" t="s">
        <v>233</v>
      </c>
      <c r="E195" s="29" t="s">
        <v>69</v>
      </c>
      <c r="F195" s="27">
        <v>43996.435916655093</v>
      </c>
      <c r="G195" s="13">
        <v>5</v>
      </c>
      <c r="H195" s="13" t="str">
        <f t="shared" si="4"/>
        <v>ĐẠT</v>
      </c>
      <c r="I195" s="13"/>
    </row>
    <row r="196" spans="1:9" s="22" customFormat="1" ht="20.45" customHeight="1" x14ac:dyDescent="0.2">
      <c r="A196" s="12">
        <f t="shared" si="5"/>
        <v>190</v>
      </c>
      <c r="B196" s="26">
        <v>18002760</v>
      </c>
      <c r="C196" s="29" t="s">
        <v>675</v>
      </c>
      <c r="D196" s="13" t="s">
        <v>231</v>
      </c>
      <c r="E196" s="29" t="s">
        <v>69</v>
      </c>
      <c r="F196" s="27">
        <v>43996.437108298611</v>
      </c>
      <c r="G196" s="13">
        <v>5</v>
      </c>
      <c r="H196" s="13" t="str">
        <f t="shared" si="4"/>
        <v>ĐẠT</v>
      </c>
      <c r="I196" s="13"/>
    </row>
    <row r="197" spans="1:9" s="43" customFormat="1" ht="20.45" customHeight="1" x14ac:dyDescent="0.2">
      <c r="A197" s="38">
        <f t="shared" si="5"/>
        <v>191</v>
      </c>
      <c r="B197" s="39">
        <v>18004243</v>
      </c>
      <c r="C197" s="40" t="s">
        <v>822</v>
      </c>
      <c r="D197" s="41" t="s">
        <v>248</v>
      </c>
      <c r="E197" s="40" t="s">
        <v>16</v>
      </c>
      <c r="F197" s="42">
        <v>43996.417779085648</v>
      </c>
      <c r="G197" s="41">
        <v>5</v>
      </c>
      <c r="H197" s="41" t="str">
        <f t="shared" si="4"/>
        <v>ĐẠT</v>
      </c>
      <c r="I197" s="41"/>
    </row>
    <row r="198" spans="1:9" s="22" customFormat="1" ht="20.45" customHeight="1" x14ac:dyDescent="0.2">
      <c r="A198" s="12">
        <f t="shared" si="5"/>
        <v>192</v>
      </c>
      <c r="B198" s="26">
        <v>19000010</v>
      </c>
      <c r="C198" s="29" t="s">
        <v>951</v>
      </c>
      <c r="D198" s="13" t="s">
        <v>998</v>
      </c>
      <c r="E198" s="29" t="s">
        <v>62</v>
      </c>
      <c r="F198" s="27">
        <v>43996.769175104171</v>
      </c>
      <c r="G198" s="13">
        <v>5</v>
      </c>
      <c r="H198" s="13" t="str">
        <f t="shared" si="4"/>
        <v>ĐẠT</v>
      </c>
      <c r="I198" s="13"/>
    </row>
    <row r="199" spans="1:9" s="22" customFormat="1" ht="20.45" customHeight="1" x14ac:dyDescent="0.2">
      <c r="A199" s="12">
        <f t="shared" si="5"/>
        <v>193</v>
      </c>
      <c r="B199" s="26">
        <v>19000056</v>
      </c>
      <c r="C199" s="29" t="s">
        <v>952</v>
      </c>
      <c r="D199" s="13" t="s">
        <v>999</v>
      </c>
      <c r="E199" s="29" t="s">
        <v>62</v>
      </c>
      <c r="F199" s="27">
        <v>43996.412722326393</v>
      </c>
      <c r="G199" s="13">
        <v>5</v>
      </c>
      <c r="H199" s="13" t="str">
        <f t="shared" si="4"/>
        <v>ĐẠT</v>
      </c>
      <c r="I199" s="13"/>
    </row>
    <row r="200" spans="1:9" s="22" customFormat="1" ht="20.45" customHeight="1" x14ac:dyDescent="0.2">
      <c r="A200" s="12">
        <f t="shared" si="5"/>
        <v>194</v>
      </c>
      <c r="B200" s="26">
        <v>19000370</v>
      </c>
      <c r="C200" s="29" t="s">
        <v>747</v>
      </c>
      <c r="D200" s="13" t="s">
        <v>309</v>
      </c>
      <c r="E200" s="29" t="s">
        <v>162</v>
      </c>
      <c r="F200" s="27">
        <v>43996.449384363426</v>
      </c>
      <c r="G200" s="13">
        <v>5</v>
      </c>
      <c r="H200" s="13" t="str">
        <f t="shared" ref="H200:H238" si="6">IF(G200&gt;=5,"ĐẠT", "KHÔNG ĐẠT")</f>
        <v>ĐẠT</v>
      </c>
      <c r="I200" s="13"/>
    </row>
    <row r="201" spans="1:9" s="22" customFormat="1" ht="20.45" customHeight="1" x14ac:dyDescent="0.2">
      <c r="A201" s="12">
        <f t="shared" ref="A201:A238" si="7">A200+1</f>
        <v>195</v>
      </c>
      <c r="B201" s="26">
        <v>19000587</v>
      </c>
      <c r="C201" s="29" t="s">
        <v>753</v>
      </c>
      <c r="D201" s="13" t="s">
        <v>309</v>
      </c>
      <c r="E201" s="29" t="s">
        <v>162</v>
      </c>
      <c r="F201" s="27">
        <v>43996.416974155094</v>
      </c>
      <c r="G201" s="13">
        <v>5</v>
      </c>
      <c r="H201" s="13" t="str">
        <f t="shared" si="6"/>
        <v>ĐẠT</v>
      </c>
      <c r="I201" s="13"/>
    </row>
    <row r="202" spans="1:9" s="22" customFormat="1" ht="20.45" customHeight="1" x14ac:dyDescent="0.2">
      <c r="A202" s="12">
        <f t="shared" si="7"/>
        <v>196</v>
      </c>
      <c r="B202" s="26">
        <v>19001031</v>
      </c>
      <c r="C202" s="29" t="s">
        <v>560</v>
      </c>
      <c r="D202" s="13" t="s">
        <v>65</v>
      </c>
      <c r="E202" s="29" t="s">
        <v>3</v>
      </c>
      <c r="F202" s="27">
        <v>43996.417701134254</v>
      </c>
      <c r="G202" s="13">
        <v>5</v>
      </c>
      <c r="H202" s="13" t="str">
        <f t="shared" si="6"/>
        <v>ĐẠT</v>
      </c>
      <c r="I202" s="13"/>
    </row>
    <row r="203" spans="1:9" s="22" customFormat="1" ht="20.45" customHeight="1" x14ac:dyDescent="0.2">
      <c r="A203" s="12">
        <f t="shared" si="7"/>
        <v>197</v>
      </c>
      <c r="B203" s="26">
        <v>19001074</v>
      </c>
      <c r="C203" s="29" t="s">
        <v>953</v>
      </c>
      <c r="D203" s="13" t="s">
        <v>410</v>
      </c>
      <c r="E203" s="29" t="s">
        <v>16</v>
      </c>
      <c r="F203" s="27">
        <v>43996.516958032407</v>
      </c>
      <c r="G203" s="13">
        <v>5</v>
      </c>
      <c r="H203" s="13" t="str">
        <f t="shared" si="6"/>
        <v>ĐẠT</v>
      </c>
      <c r="I203" s="13"/>
    </row>
    <row r="204" spans="1:9" s="22" customFormat="1" ht="20.45" customHeight="1" x14ac:dyDescent="0.2">
      <c r="A204" s="12">
        <f t="shared" si="7"/>
        <v>198</v>
      </c>
      <c r="B204" s="26">
        <v>19001353</v>
      </c>
      <c r="C204" s="29" t="s">
        <v>954</v>
      </c>
      <c r="D204" s="13" t="s">
        <v>1000</v>
      </c>
      <c r="E204" s="29" t="s">
        <v>162</v>
      </c>
      <c r="F204" s="27">
        <v>43996.464222905095</v>
      </c>
      <c r="G204" s="13">
        <v>5</v>
      </c>
      <c r="H204" s="13" t="str">
        <f t="shared" si="6"/>
        <v>ĐẠT</v>
      </c>
      <c r="I204" s="13"/>
    </row>
    <row r="205" spans="1:9" s="22" customFormat="1" ht="20.45" customHeight="1" x14ac:dyDescent="0.2">
      <c r="A205" s="12">
        <f t="shared" si="7"/>
        <v>199</v>
      </c>
      <c r="B205" s="26">
        <v>19001411</v>
      </c>
      <c r="C205" s="29" t="s">
        <v>518</v>
      </c>
      <c r="D205" s="13" t="s">
        <v>974</v>
      </c>
      <c r="E205" s="29" t="s">
        <v>16</v>
      </c>
      <c r="F205" s="27">
        <v>43996.821634097221</v>
      </c>
      <c r="G205" s="13">
        <v>5</v>
      </c>
      <c r="H205" s="13" t="str">
        <f t="shared" si="6"/>
        <v>ĐẠT</v>
      </c>
      <c r="I205" s="13"/>
    </row>
    <row r="206" spans="1:9" s="22" customFormat="1" ht="20.45" customHeight="1" x14ac:dyDescent="0.2">
      <c r="A206" s="12">
        <f t="shared" si="7"/>
        <v>200</v>
      </c>
      <c r="B206" s="26">
        <v>19001979</v>
      </c>
      <c r="C206" s="29" t="s">
        <v>723</v>
      </c>
      <c r="D206" s="13" t="s">
        <v>290</v>
      </c>
      <c r="E206" s="29" t="s">
        <v>7</v>
      </c>
      <c r="F206" s="27">
        <v>43996.683079814815</v>
      </c>
      <c r="G206" s="13">
        <v>5</v>
      </c>
      <c r="H206" s="13" t="str">
        <f t="shared" si="6"/>
        <v>ĐẠT</v>
      </c>
      <c r="I206" s="13"/>
    </row>
    <row r="207" spans="1:9" s="22" customFormat="1" ht="20.45" customHeight="1" x14ac:dyDescent="0.2">
      <c r="A207" s="12">
        <f t="shared" si="7"/>
        <v>201</v>
      </c>
      <c r="B207" s="26">
        <v>19002590</v>
      </c>
      <c r="C207" s="29" t="s">
        <v>746</v>
      </c>
      <c r="D207" s="13" t="s">
        <v>309</v>
      </c>
      <c r="E207" s="29" t="s">
        <v>162</v>
      </c>
      <c r="F207" s="27">
        <v>43996.821710347227</v>
      </c>
      <c r="G207" s="13">
        <v>5</v>
      </c>
      <c r="H207" s="13" t="str">
        <f t="shared" si="6"/>
        <v>ĐẠT</v>
      </c>
      <c r="I207" s="13"/>
    </row>
    <row r="208" spans="1:9" s="22" customFormat="1" ht="20.45" customHeight="1" x14ac:dyDescent="0.2">
      <c r="A208" s="12">
        <f t="shared" si="7"/>
        <v>202</v>
      </c>
      <c r="B208" s="26">
        <v>19003547</v>
      </c>
      <c r="C208" s="29" t="s">
        <v>955</v>
      </c>
      <c r="D208" s="13" t="s">
        <v>292</v>
      </c>
      <c r="E208" s="29" t="s">
        <v>7</v>
      </c>
      <c r="F208" s="27">
        <v>43996.863355624999</v>
      </c>
      <c r="G208" s="13">
        <v>5</v>
      </c>
      <c r="H208" s="13" t="str">
        <f t="shared" si="6"/>
        <v>ĐẠT</v>
      </c>
      <c r="I208" s="13"/>
    </row>
    <row r="209" spans="1:9" s="22" customFormat="1" ht="20.45" customHeight="1" x14ac:dyDescent="0.2">
      <c r="A209" s="12">
        <f t="shared" si="7"/>
        <v>203</v>
      </c>
      <c r="B209" s="26">
        <v>17000858</v>
      </c>
      <c r="C209" s="29" t="s">
        <v>956</v>
      </c>
      <c r="D209" s="13" t="s">
        <v>991</v>
      </c>
      <c r="E209" s="29" t="s">
        <v>16</v>
      </c>
      <c r="F209" s="27">
        <v>43996.503970532409</v>
      </c>
      <c r="G209" s="13">
        <v>5</v>
      </c>
      <c r="H209" s="13" t="str">
        <f t="shared" si="6"/>
        <v>ĐẠT</v>
      </c>
      <c r="I209" s="13"/>
    </row>
    <row r="210" spans="1:9" s="43" customFormat="1" ht="20.45" customHeight="1" x14ac:dyDescent="0.2">
      <c r="A210" s="38">
        <f t="shared" si="7"/>
        <v>204</v>
      </c>
      <c r="B210" s="39">
        <v>18000129</v>
      </c>
      <c r="C210" s="40" t="s">
        <v>957</v>
      </c>
      <c r="D210" s="41" t="s">
        <v>248</v>
      </c>
      <c r="E210" s="40" t="s">
        <v>16</v>
      </c>
      <c r="F210" s="42">
        <v>43996.430935104167</v>
      </c>
      <c r="G210" s="41">
        <v>5</v>
      </c>
      <c r="H210" s="41" t="str">
        <f t="shared" si="6"/>
        <v>ĐẠT</v>
      </c>
      <c r="I210" s="41"/>
    </row>
    <row r="211" spans="1:9" s="22" customFormat="1" ht="20.45" customHeight="1" x14ac:dyDescent="0.2">
      <c r="A211" s="12">
        <f t="shared" si="7"/>
        <v>205</v>
      </c>
      <c r="B211" s="26">
        <v>18001922</v>
      </c>
      <c r="C211" s="29" t="s">
        <v>674</v>
      </c>
      <c r="D211" s="13" t="s">
        <v>1001</v>
      </c>
      <c r="E211" s="29" t="s">
        <v>69</v>
      </c>
      <c r="F211" s="27">
        <v>43996.437283148145</v>
      </c>
      <c r="G211" s="13">
        <v>5</v>
      </c>
      <c r="H211" s="13" t="str">
        <f t="shared" si="6"/>
        <v>ĐẠT</v>
      </c>
      <c r="I211" s="13"/>
    </row>
    <row r="212" spans="1:9" s="43" customFormat="1" ht="20.45" customHeight="1" x14ac:dyDescent="0.2">
      <c r="A212" s="38">
        <f t="shared" si="7"/>
        <v>206</v>
      </c>
      <c r="B212" s="39">
        <v>18002495</v>
      </c>
      <c r="C212" s="40" t="s">
        <v>958</v>
      </c>
      <c r="D212" s="41" t="s">
        <v>160</v>
      </c>
      <c r="E212" s="40" t="s">
        <v>162</v>
      </c>
      <c r="F212" s="42">
        <v>43996.840981759262</v>
      </c>
      <c r="G212" s="41">
        <v>5</v>
      </c>
      <c r="H212" s="41" t="str">
        <f t="shared" si="6"/>
        <v>ĐẠT</v>
      </c>
      <c r="I212" s="41" t="s">
        <v>1008</v>
      </c>
    </row>
    <row r="213" spans="1:9" s="22" customFormat="1" ht="20.45" customHeight="1" x14ac:dyDescent="0.2">
      <c r="A213" s="12">
        <f t="shared" si="7"/>
        <v>207</v>
      </c>
      <c r="B213" s="26">
        <v>18002759</v>
      </c>
      <c r="C213" s="29" t="s">
        <v>676</v>
      </c>
      <c r="D213" s="13" t="s">
        <v>233</v>
      </c>
      <c r="E213" s="29" t="s">
        <v>69</v>
      </c>
      <c r="F213" s="27">
        <v>43996.437472060185</v>
      </c>
      <c r="G213" s="13">
        <v>5</v>
      </c>
      <c r="H213" s="13" t="str">
        <f t="shared" si="6"/>
        <v>ĐẠT</v>
      </c>
      <c r="I213" s="13"/>
    </row>
    <row r="214" spans="1:9" s="43" customFormat="1" ht="20.45" customHeight="1" x14ac:dyDescent="0.2">
      <c r="A214" s="38">
        <f t="shared" si="7"/>
        <v>208</v>
      </c>
      <c r="B214" s="39">
        <v>18003891</v>
      </c>
      <c r="C214" s="40" t="s">
        <v>807</v>
      </c>
      <c r="D214" s="41" t="s">
        <v>392</v>
      </c>
      <c r="E214" s="40" t="s">
        <v>3</v>
      </c>
      <c r="F214" s="42">
        <v>43996.653859328704</v>
      </c>
      <c r="G214" s="41">
        <v>5</v>
      </c>
      <c r="H214" s="41" t="str">
        <f t="shared" si="6"/>
        <v>ĐẠT</v>
      </c>
      <c r="I214" s="41"/>
    </row>
    <row r="215" spans="1:9" s="22" customFormat="1" ht="20.45" customHeight="1" x14ac:dyDescent="0.2">
      <c r="A215" s="12">
        <f t="shared" si="7"/>
        <v>209</v>
      </c>
      <c r="B215" s="26">
        <v>19000064</v>
      </c>
      <c r="C215" s="29" t="s">
        <v>959</v>
      </c>
      <c r="D215" s="13" t="s">
        <v>169</v>
      </c>
      <c r="E215" s="29" t="s">
        <v>62</v>
      </c>
      <c r="F215" s="27">
        <v>43996.52687396991</v>
      </c>
      <c r="G215" s="13">
        <v>5</v>
      </c>
      <c r="H215" s="13" t="str">
        <f t="shared" si="6"/>
        <v>ĐẠT</v>
      </c>
      <c r="I215" s="13"/>
    </row>
    <row r="216" spans="1:9" s="22" customFormat="1" ht="20.45" customHeight="1" x14ac:dyDescent="0.2">
      <c r="A216" s="12">
        <f t="shared" si="7"/>
        <v>210</v>
      </c>
      <c r="B216" s="26">
        <v>19000167</v>
      </c>
      <c r="C216" s="29" t="s">
        <v>633</v>
      </c>
      <c r="D216" s="13" t="s">
        <v>169</v>
      </c>
      <c r="E216" s="29" t="s">
        <v>62</v>
      </c>
      <c r="F216" s="27">
        <v>43996.527834270833</v>
      </c>
      <c r="G216" s="13">
        <v>5</v>
      </c>
      <c r="H216" s="13" t="str">
        <f t="shared" si="6"/>
        <v>ĐẠT</v>
      </c>
      <c r="I216" s="13"/>
    </row>
    <row r="217" spans="1:9" s="22" customFormat="1" ht="20.45" customHeight="1" x14ac:dyDescent="0.2">
      <c r="A217" s="12">
        <f t="shared" si="7"/>
        <v>211</v>
      </c>
      <c r="B217" s="26">
        <v>19000443</v>
      </c>
      <c r="C217" s="29" t="s">
        <v>960</v>
      </c>
      <c r="D217" s="13" t="s">
        <v>290</v>
      </c>
      <c r="E217" s="29" t="s">
        <v>7</v>
      </c>
      <c r="F217" s="27">
        <v>43996.685023182872</v>
      </c>
      <c r="G217" s="13">
        <v>5</v>
      </c>
      <c r="H217" s="13" t="str">
        <f t="shared" si="6"/>
        <v>ĐẠT</v>
      </c>
      <c r="I217" s="13"/>
    </row>
    <row r="218" spans="1:9" s="22" customFormat="1" ht="20.45" customHeight="1" x14ac:dyDescent="0.2">
      <c r="A218" s="12">
        <f t="shared" si="7"/>
        <v>212</v>
      </c>
      <c r="B218" s="26">
        <v>19000603</v>
      </c>
      <c r="C218" s="29" t="s">
        <v>887</v>
      </c>
      <c r="D218" s="13" t="s">
        <v>872</v>
      </c>
      <c r="E218" s="29" t="s">
        <v>62</v>
      </c>
      <c r="F218" s="27">
        <v>43996.415689814814</v>
      </c>
      <c r="G218" s="13">
        <v>5</v>
      </c>
      <c r="H218" s="13" t="str">
        <f t="shared" si="6"/>
        <v>ĐẠT</v>
      </c>
      <c r="I218" s="13"/>
    </row>
    <row r="219" spans="1:9" s="22" customFormat="1" ht="20.45" customHeight="1" x14ac:dyDescent="0.2">
      <c r="A219" s="12">
        <f t="shared" si="7"/>
        <v>213</v>
      </c>
      <c r="B219" s="26">
        <v>19000609</v>
      </c>
      <c r="C219" s="29" t="s">
        <v>961</v>
      </c>
      <c r="D219" s="13" t="s">
        <v>868</v>
      </c>
      <c r="E219" s="29" t="s">
        <v>62</v>
      </c>
      <c r="F219" s="27">
        <v>43996.414296712959</v>
      </c>
      <c r="G219" s="13">
        <v>5</v>
      </c>
      <c r="H219" s="13" t="str">
        <f t="shared" si="6"/>
        <v>ĐẠT</v>
      </c>
      <c r="I219" s="13"/>
    </row>
    <row r="220" spans="1:9" s="22" customFormat="1" ht="20.45" customHeight="1" x14ac:dyDescent="0.2">
      <c r="A220" s="12">
        <f t="shared" si="7"/>
        <v>214</v>
      </c>
      <c r="B220" s="26">
        <v>19000647</v>
      </c>
      <c r="C220" s="29" t="s">
        <v>962</v>
      </c>
      <c r="D220" s="13" t="s">
        <v>290</v>
      </c>
      <c r="E220" s="29" t="s">
        <v>7</v>
      </c>
      <c r="F220" s="27">
        <v>43996.652093923607</v>
      </c>
      <c r="G220" s="13">
        <v>5</v>
      </c>
      <c r="H220" s="13" t="str">
        <f t="shared" si="6"/>
        <v>ĐẠT</v>
      </c>
      <c r="I220" s="13"/>
    </row>
    <row r="221" spans="1:9" s="22" customFormat="1" ht="20.45" customHeight="1" x14ac:dyDescent="0.2">
      <c r="A221" s="12">
        <f t="shared" si="7"/>
        <v>215</v>
      </c>
      <c r="B221" s="26">
        <v>19001009</v>
      </c>
      <c r="C221" s="29" t="s">
        <v>744</v>
      </c>
      <c r="D221" s="13" t="s">
        <v>1002</v>
      </c>
      <c r="E221" s="29" t="s">
        <v>162</v>
      </c>
      <c r="F221" s="27">
        <v>43996.488741805559</v>
      </c>
      <c r="G221" s="13">
        <v>5</v>
      </c>
      <c r="H221" s="13" t="str">
        <f t="shared" si="6"/>
        <v>ĐẠT</v>
      </c>
      <c r="I221" s="13"/>
    </row>
    <row r="222" spans="1:9" s="22" customFormat="1" ht="20.45" customHeight="1" x14ac:dyDescent="0.2">
      <c r="A222" s="12">
        <f t="shared" si="7"/>
        <v>216</v>
      </c>
      <c r="B222" s="26">
        <v>19001048</v>
      </c>
      <c r="C222" s="29" t="s">
        <v>758</v>
      </c>
      <c r="D222" s="13" t="s">
        <v>309</v>
      </c>
      <c r="E222" s="29" t="s">
        <v>162</v>
      </c>
      <c r="F222" s="27">
        <v>43996.417792256943</v>
      </c>
      <c r="G222" s="13">
        <v>5</v>
      </c>
      <c r="H222" s="13" t="str">
        <f t="shared" si="6"/>
        <v>ĐẠT</v>
      </c>
      <c r="I222" s="13"/>
    </row>
    <row r="223" spans="1:9" s="43" customFormat="1" ht="20.45" customHeight="1" x14ac:dyDescent="0.2">
      <c r="A223" s="38">
        <f t="shared" si="7"/>
        <v>217</v>
      </c>
      <c r="B223" s="39">
        <v>19001194</v>
      </c>
      <c r="C223" s="40" t="s">
        <v>963</v>
      </c>
      <c r="D223" s="41" t="s">
        <v>184</v>
      </c>
      <c r="E223" s="40" t="s">
        <v>162</v>
      </c>
      <c r="F223" s="42">
        <v>43996.786762071759</v>
      </c>
      <c r="G223" s="41">
        <v>5</v>
      </c>
      <c r="H223" s="41" t="str">
        <f t="shared" si="6"/>
        <v>ĐẠT</v>
      </c>
      <c r="I223" s="41" t="s">
        <v>1009</v>
      </c>
    </row>
    <row r="224" spans="1:9" s="22" customFormat="1" ht="20.45" customHeight="1" x14ac:dyDescent="0.2">
      <c r="A224" s="12">
        <f t="shared" si="7"/>
        <v>218</v>
      </c>
      <c r="B224" s="26">
        <v>19001771</v>
      </c>
      <c r="C224" s="29" t="s">
        <v>964</v>
      </c>
      <c r="D224" s="13" t="s">
        <v>309</v>
      </c>
      <c r="E224" s="29" t="s">
        <v>162</v>
      </c>
      <c r="F224" s="27">
        <v>43996.417489872685</v>
      </c>
      <c r="G224" s="13">
        <v>5</v>
      </c>
      <c r="H224" s="13" t="str">
        <f t="shared" si="6"/>
        <v>ĐẠT</v>
      </c>
      <c r="I224" s="13"/>
    </row>
    <row r="225" spans="1:9" s="22" customFormat="1" ht="20.45" customHeight="1" x14ac:dyDescent="0.2">
      <c r="A225" s="12">
        <f t="shared" si="7"/>
        <v>219</v>
      </c>
      <c r="B225" s="26">
        <v>817919739</v>
      </c>
      <c r="C225" s="29" t="s">
        <v>965</v>
      </c>
      <c r="D225" s="13" t="s">
        <v>1002</v>
      </c>
      <c r="E225" s="29" t="s">
        <v>69</v>
      </c>
      <c r="F225" s="27">
        <v>43996.413560127316</v>
      </c>
      <c r="G225" s="13">
        <v>5</v>
      </c>
      <c r="H225" s="13" t="str">
        <f t="shared" si="6"/>
        <v>ĐẠT</v>
      </c>
      <c r="I225" s="13"/>
    </row>
    <row r="226" spans="1:9" s="43" customFormat="1" ht="20.45" customHeight="1" x14ac:dyDescent="0.2">
      <c r="A226" s="38">
        <f t="shared" si="7"/>
        <v>220</v>
      </c>
      <c r="B226" s="39">
        <v>18000988</v>
      </c>
      <c r="C226" s="40" t="s">
        <v>966</v>
      </c>
      <c r="D226" s="41" t="s">
        <v>160</v>
      </c>
      <c r="E226" s="40" t="s">
        <v>162</v>
      </c>
      <c r="F226" s="42">
        <v>43996.840474131939</v>
      </c>
      <c r="G226" s="41">
        <v>4</v>
      </c>
      <c r="H226" s="41" t="str">
        <f t="shared" si="6"/>
        <v>KHÔNG ĐẠT</v>
      </c>
      <c r="I226" s="41"/>
    </row>
    <row r="227" spans="1:9" s="43" customFormat="1" ht="20.45" customHeight="1" x14ac:dyDescent="0.2">
      <c r="A227" s="38">
        <f t="shared" si="7"/>
        <v>221</v>
      </c>
      <c r="B227" s="39">
        <v>18001019</v>
      </c>
      <c r="C227" s="40" t="s">
        <v>520</v>
      </c>
      <c r="D227" s="41" t="s">
        <v>160</v>
      </c>
      <c r="E227" s="40" t="s">
        <v>162</v>
      </c>
      <c r="F227" s="42">
        <v>43996.83395724537</v>
      </c>
      <c r="G227" s="41">
        <v>4</v>
      </c>
      <c r="H227" s="41" t="str">
        <f t="shared" si="6"/>
        <v>KHÔNG ĐẠT</v>
      </c>
      <c r="I227" s="41"/>
    </row>
    <row r="228" spans="1:9" s="43" customFormat="1" ht="20.45" customHeight="1" x14ac:dyDescent="0.2">
      <c r="A228" s="38">
        <f t="shared" si="7"/>
        <v>222</v>
      </c>
      <c r="B228" s="39">
        <v>18004499</v>
      </c>
      <c r="C228" s="40" t="s">
        <v>967</v>
      </c>
      <c r="D228" s="41" t="s">
        <v>160</v>
      </c>
      <c r="E228" s="40" t="s">
        <v>162</v>
      </c>
      <c r="F228" s="42">
        <v>43996.702721932874</v>
      </c>
      <c r="G228" s="41">
        <v>4</v>
      </c>
      <c r="H228" s="41" t="str">
        <f t="shared" si="6"/>
        <v>KHÔNG ĐẠT</v>
      </c>
      <c r="I228" s="41" t="s">
        <v>1008</v>
      </c>
    </row>
    <row r="229" spans="1:9" s="22" customFormat="1" ht="20.45" customHeight="1" x14ac:dyDescent="0.2">
      <c r="A229" s="12">
        <f t="shared" si="7"/>
        <v>223</v>
      </c>
      <c r="B229" s="26">
        <v>19000104</v>
      </c>
      <c r="C229" s="29" t="s">
        <v>559</v>
      </c>
      <c r="D229" s="13" t="s">
        <v>65</v>
      </c>
      <c r="E229" s="29" t="s">
        <v>3</v>
      </c>
      <c r="F229" s="27">
        <v>43996.416159791668</v>
      </c>
      <c r="G229" s="13">
        <v>4</v>
      </c>
      <c r="H229" s="13" t="str">
        <f t="shared" si="6"/>
        <v>KHÔNG ĐẠT</v>
      </c>
      <c r="I229" s="13"/>
    </row>
    <row r="230" spans="1:9" s="43" customFormat="1" ht="20.45" customHeight="1" x14ac:dyDescent="0.2">
      <c r="A230" s="38">
        <f t="shared" si="7"/>
        <v>224</v>
      </c>
      <c r="B230" s="39">
        <v>18001195</v>
      </c>
      <c r="C230" s="40" t="s">
        <v>645</v>
      </c>
      <c r="D230" s="41" t="s">
        <v>1003</v>
      </c>
      <c r="E230" s="40" t="s">
        <v>162</v>
      </c>
      <c r="F230" s="42">
        <v>43996.699506597222</v>
      </c>
      <c r="G230" s="41">
        <v>3</v>
      </c>
      <c r="H230" s="41" t="str">
        <f t="shared" si="6"/>
        <v>KHÔNG ĐẠT</v>
      </c>
      <c r="I230" s="41"/>
    </row>
    <row r="231" spans="1:9" s="22" customFormat="1" ht="20.45" customHeight="1" x14ac:dyDescent="0.2">
      <c r="A231" s="12">
        <f t="shared" si="7"/>
        <v>225</v>
      </c>
      <c r="B231" s="26">
        <v>18001211</v>
      </c>
      <c r="C231" s="29" t="s">
        <v>968</v>
      </c>
      <c r="D231" s="13" t="s">
        <v>451</v>
      </c>
      <c r="E231" s="29" t="s">
        <v>7</v>
      </c>
      <c r="F231" s="27">
        <v>43996.415226261575</v>
      </c>
      <c r="G231" s="13">
        <v>3</v>
      </c>
      <c r="H231" s="13" t="str">
        <f t="shared" si="6"/>
        <v>KHÔNG ĐẠT</v>
      </c>
      <c r="I231" s="13"/>
    </row>
    <row r="232" spans="1:9" s="22" customFormat="1" ht="20.45" customHeight="1" x14ac:dyDescent="0.2">
      <c r="A232" s="12">
        <f t="shared" si="7"/>
        <v>226</v>
      </c>
      <c r="B232" s="26">
        <v>19001431</v>
      </c>
      <c r="C232" s="29" t="s">
        <v>721</v>
      </c>
      <c r="D232" s="13" t="s">
        <v>290</v>
      </c>
      <c r="E232" s="29" t="s">
        <v>7</v>
      </c>
      <c r="F232" s="27">
        <v>43996.651809965275</v>
      </c>
      <c r="G232" s="13">
        <v>3</v>
      </c>
      <c r="H232" s="13" t="str">
        <f t="shared" si="6"/>
        <v>KHÔNG ĐẠT</v>
      </c>
      <c r="I232" s="13"/>
    </row>
    <row r="233" spans="1:9" s="22" customFormat="1" ht="20.45" customHeight="1" x14ac:dyDescent="0.2">
      <c r="A233" s="12">
        <f t="shared" si="7"/>
        <v>227</v>
      </c>
      <c r="B233" s="26">
        <v>19004385</v>
      </c>
      <c r="C233" s="29" t="s">
        <v>969</v>
      </c>
      <c r="D233" s="13" t="s">
        <v>292</v>
      </c>
      <c r="E233" s="29" t="s">
        <v>7</v>
      </c>
      <c r="F233" s="27">
        <v>43996.756743124999</v>
      </c>
      <c r="G233" s="13">
        <v>3</v>
      </c>
      <c r="H233" s="13" t="str">
        <f t="shared" si="6"/>
        <v>KHÔNG ĐẠT</v>
      </c>
      <c r="I233" s="13"/>
    </row>
    <row r="234" spans="1:9" s="43" customFormat="1" ht="20.45" customHeight="1" x14ac:dyDescent="0.2">
      <c r="A234" s="38">
        <f t="shared" si="7"/>
        <v>228</v>
      </c>
      <c r="B234" s="39">
        <v>18000409</v>
      </c>
      <c r="C234" s="40" t="s">
        <v>626</v>
      </c>
      <c r="D234" s="41" t="s">
        <v>160</v>
      </c>
      <c r="E234" s="40" t="s">
        <v>162</v>
      </c>
      <c r="F234" s="42">
        <v>43996.823089594909</v>
      </c>
      <c r="G234" s="41">
        <v>2</v>
      </c>
      <c r="H234" s="41" t="str">
        <f t="shared" si="6"/>
        <v>KHÔNG ĐẠT</v>
      </c>
      <c r="I234" s="41"/>
    </row>
    <row r="235" spans="1:9" s="43" customFormat="1" ht="20.45" customHeight="1" x14ac:dyDescent="0.2">
      <c r="A235" s="38">
        <f t="shared" si="7"/>
        <v>229</v>
      </c>
      <c r="B235" s="39">
        <v>18000998</v>
      </c>
      <c r="C235" s="40" t="s">
        <v>627</v>
      </c>
      <c r="D235" s="41" t="s">
        <v>160</v>
      </c>
      <c r="E235" s="40" t="s">
        <v>162</v>
      </c>
      <c r="F235" s="42">
        <v>43996.82631989583</v>
      </c>
      <c r="G235" s="41">
        <v>2</v>
      </c>
      <c r="H235" s="41" t="str">
        <f t="shared" si="6"/>
        <v>KHÔNG ĐẠT</v>
      </c>
      <c r="I235" s="41"/>
    </row>
    <row r="236" spans="1:9" s="43" customFormat="1" ht="20.45" customHeight="1" x14ac:dyDescent="0.2">
      <c r="A236" s="38">
        <f t="shared" si="7"/>
        <v>230</v>
      </c>
      <c r="B236" s="39">
        <v>18001725</v>
      </c>
      <c r="C236" s="40" t="s">
        <v>644</v>
      </c>
      <c r="D236" s="41" t="s">
        <v>160</v>
      </c>
      <c r="E236" s="40" t="s">
        <v>162</v>
      </c>
      <c r="F236" s="42">
        <v>43996.696389629629</v>
      </c>
      <c r="G236" s="41">
        <v>2</v>
      </c>
      <c r="H236" s="41" t="str">
        <f t="shared" si="6"/>
        <v>KHÔNG ĐẠT</v>
      </c>
      <c r="I236" s="41"/>
    </row>
    <row r="237" spans="1:9" s="43" customFormat="1" ht="20.45" customHeight="1" x14ac:dyDescent="0.2">
      <c r="A237" s="38">
        <f t="shared" si="7"/>
        <v>231</v>
      </c>
      <c r="B237" s="39">
        <v>18001989</v>
      </c>
      <c r="C237" s="40" t="s">
        <v>646</v>
      </c>
      <c r="D237" s="41" t="s">
        <v>160</v>
      </c>
      <c r="E237" s="40" t="s">
        <v>162</v>
      </c>
      <c r="F237" s="42">
        <v>43996.694743425927</v>
      </c>
      <c r="G237" s="41">
        <v>2</v>
      </c>
      <c r="H237" s="41" t="str">
        <f t="shared" si="6"/>
        <v>KHÔNG ĐẠT</v>
      </c>
      <c r="I237" s="41"/>
    </row>
    <row r="238" spans="1:9" s="22" customFormat="1" ht="20.45" customHeight="1" x14ac:dyDescent="0.2">
      <c r="A238" s="12">
        <f t="shared" si="7"/>
        <v>232</v>
      </c>
      <c r="B238" s="26">
        <v>19001056</v>
      </c>
      <c r="C238" s="29" t="s">
        <v>787</v>
      </c>
      <c r="D238" s="13" t="s">
        <v>65</v>
      </c>
      <c r="E238" s="29" t="s">
        <v>3</v>
      </c>
      <c r="F238" s="27">
        <v>43996.462966805557</v>
      </c>
      <c r="G238" s="13">
        <v>2</v>
      </c>
      <c r="H238" s="13" t="str">
        <f t="shared" si="6"/>
        <v>KHÔNG ĐẠT</v>
      </c>
      <c r="I238" s="13"/>
    </row>
    <row r="239" spans="1:9" ht="19.899999999999999" customHeight="1" x14ac:dyDescent="0.2">
      <c r="A239" s="51"/>
      <c r="B239" s="51"/>
      <c r="C239" s="30"/>
      <c r="D239" s="19"/>
      <c r="F239" s="24"/>
      <c r="H239" s="18"/>
      <c r="I239" s="18"/>
    </row>
    <row r="240" spans="1:9" ht="33.6" customHeight="1" x14ac:dyDescent="0.2">
      <c r="B240" s="44" t="s">
        <v>1016</v>
      </c>
      <c r="C240" s="45"/>
    </row>
    <row r="241" spans="7:7" ht="15.75" customHeight="1" x14ac:dyDescent="0.2">
      <c r="G241" s="25" t="s">
        <v>1011</v>
      </c>
    </row>
    <row r="242" spans="7:7" ht="15.75" customHeight="1" x14ac:dyDescent="0.2">
      <c r="G242" s="25" t="s">
        <v>1012</v>
      </c>
    </row>
    <row r="244" spans="7:7" ht="15.75" customHeight="1" x14ac:dyDescent="0.2">
      <c r="G244" s="20" t="s">
        <v>1013</v>
      </c>
    </row>
    <row r="246" spans="7:7" ht="15.75" customHeight="1" x14ac:dyDescent="0.2">
      <c r="G246" s="25" t="s">
        <v>1014</v>
      </c>
    </row>
  </sheetData>
  <autoFilter ref="A6:K238">
    <sortState ref="A7:J379">
      <sortCondition ref="G6:G379"/>
    </sortState>
  </autoFilter>
  <mergeCells count="6">
    <mergeCell ref="B240:C240"/>
    <mergeCell ref="F1:H1"/>
    <mergeCell ref="A3:C3"/>
    <mergeCell ref="A4:H4"/>
    <mergeCell ref="A239:B239"/>
    <mergeCell ref="A1:C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61"/>
  <sheetViews>
    <sheetView workbookViewId="0">
      <selection activeCell="A7" sqref="A7:A53"/>
    </sheetView>
  </sheetViews>
  <sheetFormatPr defaultColWidth="14.42578125" defaultRowHeight="15.75" customHeight="1" x14ac:dyDescent="0.2"/>
  <cols>
    <col min="1" max="1" width="5" style="21" customWidth="1"/>
    <col min="2" max="2" width="9.85546875" style="22" customWidth="1"/>
    <col min="3" max="3" width="29.7109375" style="31" bestFit="1" customWidth="1"/>
    <col min="4" max="4" width="12" style="20" bestFit="1" customWidth="1"/>
    <col min="5" max="5" width="23.42578125" style="31" bestFit="1" customWidth="1"/>
    <col min="6" max="6" width="22.28515625" style="22" customWidth="1"/>
    <col min="7" max="7" width="10.42578125" style="20" bestFit="1" customWidth="1"/>
    <col min="8" max="9" width="15.28515625" style="2" customWidth="1"/>
    <col min="10" max="11" width="21.5703125" style="2" customWidth="1"/>
    <col min="12" max="16384" width="14.42578125" style="2"/>
  </cols>
  <sheetData>
    <row r="1" spans="1:9" ht="24" customHeight="1" x14ac:dyDescent="0.2">
      <c r="A1" s="46" t="s">
        <v>1015</v>
      </c>
      <c r="B1" s="46"/>
      <c r="C1" s="46"/>
      <c r="D1" s="34"/>
      <c r="E1" s="32"/>
      <c r="F1" s="47" t="s">
        <v>861</v>
      </c>
      <c r="G1" s="47"/>
      <c r="H1" s="47"/>
    </row>
    <row r="2" spans="1:9" ht="39" customHeight="1" x14ac:dyDescent="0.2">
      <c r="A2" s="46"/>
      <c r="B2" s="46"/>
      <c r="C2" s="46"/>
      <c r="D2" s="35"/>
      <c r="E2" s="33"/>
      <c r="F2" s="35"/>
      <c r="G2" s="4"/>
      <c r="H2" s="5"/>
      <c r="I2" s="5"/>
    </row>
    <row r="3" spans="1:9" ht="15.75" customHeight="1" x14ac:dyDescent="0.2">
      <c r="A3" s="48" t="s">
        <v>863</v>
      </c>
      <c r="B3" s="48"/>
      <c r="C3" s="48"/>
      <c r="D3" s="35"/>
      <c r="E3" s="33"/>
      <c r="F3" s="35"/>
      <c r="G3" s="4"/>
      <c r="H3" s="5"/>
      <c r="I3" s="5"/>
    </row>
    <row r="4" spans="1:9" ht="47.45" customHeight="1" x14ac:dyDescent="0.2">
      <c r="A4" s="49" t="s">
        <v>1010</v>
      </c>
      <c r="B4" s="50"/>
      <c r="C4" s="50"/>
      <c r="D4" s="50"/>
      <c r="E4" s="50"/>
      <c r="F4" s="50"/>
      <c r="G4" s="50"/>
      <c r="H4" s="50"/>
    </row>
    <row r="5" spans="1:9" ht="15.75" customHeight="1" x14ac:dyDescent="0.2">
      <c r="A5" s="36"/>
      <c r="B5" s="37"/>
      <c r="C5" s="28"/>
      <c r="D5" s="37"/>
      <c r="E5" s="28"/>
      <c r="F5" s="37"/>
      <c r="G5" s="37"/>
      <c r="H5" s="37"/>
      <c r="I5" s="37"/>
    </row>
    <row r="6" spans="1:9" s="11" customFormat="1" ht="20.45" customHeight="1" x14ac:dyDescent="0.2">
      <c r="A6" s="9" t="s">
        <v>461</v>
      </c>
      <c r="B6" s="10" t="s">
        <v>0</v>
      </c>
      <c r="C6" s="10" t="s">
        <v>486</v>
      </c>
      <c r="D6" s="10" t="s">
        <v>487</v>
      </c>
      <c r="E6" s="10" t="s">
        <v>489</v>
      </c>
      <c r="F6" s="10" t="s">
        <v>1005</v>
      </c>
      <c r="G6" s="10" t="s">
        <v>1006</v>
      </c>
      <c r="H6" s="10" t="s">
        <v>1007</v>
      </c>
      <c r="I6" s="10" t="s">
        <v>858</v>
      </c>
    </row>
    <row r="7" spans="1:9" s="43" customFormat="1" ht="20.45" customHeight="1" x14ac:dyDescent="0.2">
      <c r="A7" s="38">
        <v>1</v>
      </c>
      <c r="B7" s="39">
        <v>18001331</v>
      </c>
      <c r="C7" s="40" t="s">
        <v>896</v>
      </c>
      <c r="D7" s="41" t="s">
        <v>248</v>
      </c>
      <c r="E7" s="40" t="s">
        <v>16</v>
      </c>
      <c r="F7" s="42">
        <v>43996.45137012731</v>
      </c>
      <c r="G7" s="41">
        <v>9</v>
      </c>
      <c r="H7" s="41" t="str">
        <f t="shared" ref="H7:H11" si="0">IF(G7&gt;=5,"ĐẠT", "KHÔNG ĐẠT")</f>
        <v>ĐẠT</v>
      </c>
      <c r="I7" s="41"/>
    </row>
    <row r="8" spans="1:9" s="43" customFormat="1" ht="20.45" customHeight="1" x14ac:dyDescent="0.2">
      <c r="A8" s="38">
        <v>2</v>
      </c>
      <c r="B8" s="39">
        <v>18004262</v>
      </c>
      <c r="C8" s="40" t="s">
        <v>805</v>
      </c>
      <c r="D8" s="41" t="s">
        <v>392</v>
      </c>
      <c r="E8" s="40" t="s">
        <v>3</v>
      </c>
      <c r="F8" s="42">
        <v>43996.67762234954</v>
      </c>
      <c r="G8" s="41">
        <v>9</v>
      </c>
      <c r="H8" s="41" t="str">
        <f t="shared" si="0"/>
        <v>ĐẠT</v>
      </c>
      <c r="I8" s="41"/>
    </row>
    <row r="9" spans="1:9" s="43" customFormat="1" ht="20.45" customHeight="1" x14ac:dyDescent="0.2">
      <c r="A9" s="38">
        <v>3</v>
      </c>
      <c r="B9" s="39">
        <v>18000451</v>
      </c>
      <c r="C9" s="40" t="s">
        <v>688</v>
      </c>
      <c r="D9" s="41" t="s">
        <v>248</v>
      </c>
      <c r="E9" s="40" t="s">
        <v>16</v>
      </c>
      <c r="F9" s="42">
        <v>43996.450080462964</v>
      </c>
      <c r="G9" s="41">
        <v>8</v>
      </c>
      <c r="H9" s="41" t="str">
        <f t="shared" si="0"/>
        <v>ĐẠT</v>
      </c>
      <c r="I9" s="41"/>
    </row>
    <row r="10" spans="1:9" s="43" customFormat="1" ht="20.45" customHeight="1" x14ac:dyDescent="0.2">
      <c r="A10" s="38">
        <v>4</v>
      </c>
      <c r="B10" s="39">
        <v>18000876</v>
      </c>
      <c r="C10" s="40" t="s">
        <v>656</v>
      </c>
      <c r="D10" s="41" t="s">
        <v>160</v>
      </c>
      <c r="E10" s="40" t="s">
        <v>162</v>
      </c>
      <c r="F10" s="42">
        <v>43996.589474953704</v>
      </c>
      <c r="G10" s="41">
        <v>8</v>
      </c>
      <c r="H10" s="41" t="str">
        <f t="shared" si="0"/>
        <v>ĐẠT</v>
      </c>
      <c r="I10" s="41"/>
    </row>
    <row r="11" spans="1:9" s="43" customFormat="1" ht="20.45" customHeight="1" x14ac:dyDescent="0.2">
      <c r="A11" s="38">
        <v>5</v>
      </c>
      <c r="B11" s="39">
        <v>18005314</v>
      </c>
      <c r="C11" s="40" t="s">
        <v>689</v>
      </c>
      <c r="D11" s="41" t="s">
        <v>248</v>
      </c>
      <c r="E11" s="40" t="s">
        <v>16</v>
      </c>
      <c r="F11" s="42">
        <v>43996.607394293984</v>
      </c>
      <c r="G11" s="41">
        <v>8</v>
      </c>
      <c r="H11" s="41" t="str">
        <f t="shared" si="0"/>
        <v>ĐẠT</v>
      </c>
      <c r="I11" s="41"/>
    </row>
    <row r="12" spans="1:9" s="43" customFormat="1" ht="20.45" customHeight="1" x14ac:dyDescent="0.2">
      <c r="A12" s="38">
        <v>6</v>
      </c>
      <c r="B12" s="39">
        <v>18000029</v>
      </c>
      <c r="C12" s="40" t="s">
        <v>642</v>
      </c>
      <c r="D12" s="41" t="s">
        <v>184</v>
      </c>
      <c r="E12" s="40" t="s">
        <v>162</v>
      </c>
      <c r="F12" s="42">
        <v>43996.809346145834</v>
      </c>
      <c r="G12" s="41">
        <v>7</v>
      </c>
      <c r="H12" s="41" t="str">
        <f t="shared" ref="H12:H23" si="1">IF(G12&gt;=5,"ĐẠT", "KHÔNG ĐẠT")</f>
        <v>ĐẠT</v>
      </c>
      <c r="I12" s="41" t="s">
        <v>1008</v>
      </c>
    </row>
    <row r="13" spans="1:9" s="43" customFormat="1" ht="20.45" customHeight="1" x14ac:dyDescent="0.2">
      <c r="A13" s="38">
        <v>7</v>
      </c>
      <c r="B13" s="39">
        <v>18000077</v>
      </c>
      <c r="C13" s="40" t="s">
        <v>705</v>
      </c>
      <c r="D13" s="41" t="s">
        <v>248</v>
      </c>
      <c r="E13" s="40" t="s">
        <v>16</v>
      </c>
      <c r="F13" s="42">
        <v>43996.419470520836</v>
      </c>
      <c r="G13" s="41">
        <v>7</v>
      </c>
      <c r="H13" s="41" t="str">
        <f t="shared" si="1"/>
        <v>ĐẠT</v>
      </c>
      <c r="I13" s="41"/>
    </row>
    <row r="14" spans="1:9" s="43" customFormat="1" ht="20.45" customHeight="1" x14ac:dyDescent="0.2">
      <c r="A14" s="38">
        <v>8</v>
      </c>
      <c r="B14" s="39">
        <v>18000174</v>
      </c>
      <c r="C14" s="40" t="s">
        <v>704</v>
      </c>
      <c r="D14" s="41" t="s">
        <v>248</v>
      </c>
      <c r="E14" s="40" t="s">
        <v>16</v>
      </c>
      <c r="F14" s="42">
        <v>43996.419241782409</v>
      </c>
      <c r="G14" s="41">
        <v>7</v>
      </c>
      <c r="H14" s="41" t="str">
        <f t="shared" si="1"/>
        <v>ĐẠT</v>
      </c>
      <c r="I14" s="41"/>
    </row>
    <row r="15" spans="1:9" s="43" customFormat="1" ht="20.45" customHeight="1" x14ac:dyDescent="0.2">
      <c r="A15" s="38">
        <v>9</v>
      </c>
      <c r="B15" s="39">
        <v>18000180</v>
      </c>
      <c r="C15" s="40" t="s">
        <v>693</v>
      </c>
      <c r="D15" s="41" t="s">
        <v>248</v>
      </c>
      <c r="E15" s="40" t="s">
        <v>16</v>
      </c>
      <c r="F15" s="42">
        <v>43996.417950104165</v>
      </c>
      <c r="G15" s="41">
        <v>7</v>
      </c>
      <c r="H15" s="41" t="str">
        <f t="shared" si="1"/>
        <v>ĐẠT</v>
      </c>
      <c r="I15" s="41"/>
    </row>
    <row r="16" spans="1:9" s="43" customFormat="1" ht="20.45" customHeight="1" x14ac:dyDescent="0.2">
      <c r="A16" s="38">
        <v>10</v>
      </c>
      <c r="B16" s="39">
        <v>18000415</v>
      </c>
      <c r="C16" s="40" t="s">
        <v>917</v>
      </c>
      <c r="D16" s="41" t="s">
        <v>248</v>
      </c>
      <c r="E16" s="40" t="s">
        <v>16</v>
      </c>
      <c r="F16" s="42">
        <v>43996.419995659722</v>
      </c>
      <c r="G16" s="41">
        <v>7</v>
      </c>
      <c r="H16" s="41" t="str">
        <f t="shared" si="1"/>
        <v>ĐẠT</v>
      </c>
      <c r="I16" s="41"/>
    </row>
    <row r="17" spans="1:9" s="43" customFormat="1" ht="20.45" customHeight="1" x14ac:dyDescent="0.2">
      <c r="A17" s="38">
        <v>11</v>
      </c>
      <c r="B17" s="39">
        <v>18000499</v>
      </c>
      <c r="C17" s="40" t="s">
        <v>686</v>
      </c>
      <c r="D17" s="41" t="s">
        <v>248</v>
      </c>
      <c r="E17" s="40" t="s">
        <v>16</v>
      </c>
      <c r="F17" s="42">
        <v>43996.418418449073</v>
      </c>
      <c r="G17" s="41">
        <v>7</v>
      </c>
      <c r="H17" s="41" t="str">
        <f t="shared" si="1"/>
        <v>ĐẠT</v>
      </c>
      <c r="I17" s="41"/>
    </row>
    <row r="18" spans="1:9" s="43" customFormat="1" ht="20.45" customHeight="1" x14ac:dyDescent="0.2">
      <c r="A18" s="38">
        <v>12</v>
      </c>
      <c r="B18" s="39">
        <v>18000537</v>
      </c>
      <c r="C18" s="40" t="s">
        <v>918</v>
      </c>
      <c r="D18" s="41" t="s">
        <v>248</v>
      </c>
      <c r="E18" s="40" t="s">
        <v>16</v>
      </c>
      <c r="F18" s="42">
        <v>43996.419382372682</v>
      </c>
      <c r="G18" s="41">
        <v>7</v>
      </c>
      <c r="H18" s="41" t="str">
        <f t="shared" si="1"/>
        <v>ĐẠT</v>
      </c>
      <c r="I18" s="41"/>
    </row>
    <row r="19" spans="1:9" s="43" customFormat="1" ht="20.45" customHeight="1" x14ac:dyDescent="0.2">
      <c r="A19" s="38">
        <v>13</v>
      </c>
      <c r="B19" s="39">
        <v>18000709</v>
      </c>
      <c r="C19" s="40" t="s">
        <v>919</v>
      </c>
      <c r="D19" s="41" t="s">
        <v>160</v>
      </c>
      <c r="E19" s="40" t="s">
        <v>162</v>
      </c>
      <c r="F19" s="42">
        <v>43996.791935451387</v>
      </c>
      <c r="G19" s="41">
        <v>7</v>
      </c>
      <c r="H19" s="41" t="str">
        <f t="shared" si="1"/>
        <v>ĐẠT</v>
      </c>
      <c r="I19" s="41"/>
    </row>
    <row r="20" spans="1:9" s="43" customFormat="1" ht="20.45" customHeight="1" x14ac:dyDescent="0.2">
      <c r="A20" s="38">
        <v>14</v>
      </c>
      <c r="B20" s="39">
        <v>18000729</v>
      </c>
      <c r="C20" s="40" t="s">
        <v>657</v>
      </c>
      <c r="D20" s="41" t="s">
        <v>160</v>
      </c>
      <c r="E20" s="40" t="s">
        <v>162</v>
      </c>
      <c r="F20" s="42">
        <v>43996.523656064819</v>
      </c>
      <c r="G20" s="41">
        <v>7</v>
      </c>
      <c r="H20" s="41" t="str">
        <f t="shared" si="1"/>
        <v>ĐẠT</v>
      </c>
      <c r="I20" s="41"/>
    </row>
    <row r="21" spans="1:9" s="43" customFormat="1" ht="20.45" customHeight="1" x14ac:dyDescent="0.2">
      <c r="A21" s="38">
        <v>15</v>
      </c>
      <c r="B21" s="39">
        <v>18001318</v>
      </c>
      <c r="C21" s="40" t="s">
        <v>920</v>
      </c>
      <c r="D21" s="41" t="s">
        <v>248</v>
      </c>
      <c r="E21" s="40" t="s">
        <v>16</v>
      </c>
      <c r="F21" s="42">
        <v>43996.418917442134</v>
      </c>
      <c r="G21" s="41">
        <v>7</v>
      </c>
      <c r="H21" s="41" t="str">
        <f t="shared" si="1"/>
        <v>ĐẠT</v>
      </c>
      <c r="I21" s="41"/>
    </row>
    <row r="22" spans="1:9" s="43" customFormat="1" ht="20.45" customHeight="1" x14ac:dyDescent="0.2">
      <c r="A22" s="38">
        <v>16</v>
      </c>
      <c r="B22" s="39">
        <v>18001354</v>
      </c>
      <c r="C22" s="40" t="s">
        <v>921</v>
      </c>
      <c r="D22" s="41" t="s">
        <v>160</v>
      </c>
      <c r="E22" s="40" t="s">
        <v>162</v>
      </c>
      <c r="F22" s="42">
        <v>43996.413395532407</v>
      </c>
      <c r="G22" s="41">
        <v>7</v>
      </c>
      <c r="H22" s="41" t="str">
        <f t="shared" si="1"/>
        <v>ĐẠT</v>
      </c>
      <c r="I22" s="41"/>
    </row>
    <row r="23" spans="1:9" s="43" customFormat="1" ht="20.45" customHeight="1" x14ac:dyDescent="0.2">
      <c r="A23" s="38">
        <v>17</v>
      </c>
      <c r="B23" s="39">
        <v>18005431</v>
      </c>
      <c r="C23" s="40" t="s">
        <v>926</v>
      </c>
      <c r="D23" s="41" t="s">
        <v>392</v>
      </c>
      <c r="E23" s="40" t="s">
        <v>3</v>
      </c>
      <c r="F23" s="42">
        <v>43996.678042465282</v>
      </c>
      <c r="G23" s="41">
        <v>7</v>
      </c>
      <c r="H23" s="41" t="str">
        <f t="shared" si="1"/>
        <v>ĐẠT</v>
      </c>
      <c r="I23" s="41"/>
    </row>
    <row r="24" spans="1:9" s="43" customFormat="1" ht="20.45" customHeight="1" x14ac:dyDescent="0.2">
      <c r="A24" s="38">
        <v>18</v>
      </c>
      <c r="B24" s="39">
        <v>18000293</v>
      </c>
      <c r="C24" s="40" t="s">
        <v>695</v>
      </c>
      <c r="D24" s="41" t="s">
        <v>248</v>
      </c>
      <c r="E24" s="40" t="s">
        <v>16</v>
      </c>
      <c r="F24" s="42">
        <v>43996.418435879634</v>
      </c>
      <c r="G24" s="41">
        <v>6</v>
      </c>
      <c r="H24" s="41" t="str">
        <f t="shared" ref="H24:H41" si="2">IF(G24&gt;=5,"ĐẠT", "KHÔNG ĐẠT")</f>
        <v>ĐẠT</v>
      </c>
      <c r="I24" s="41"/>
    </row>
    <row r="25" spans="1:9" s="43" customFormat="1" ht="20.45" customHeight="1" x14ac:dyDescent="0.2">
      <c r="A25" s="38">
        <v>19</v>
      </c>
      <c r="B25" s="39">
        <v>18000321</v>
      </c>
      <c r="C25" s="40" t="s">
        <v>537</v>
      </c>
      <c r="D25" s="41" t="s">
        <v>248</v>
      </c>
      <c r="E25" s="40" t="s">
        <v>16</v>
      </c>
      <c r="F25" s="42">
        <v>43996.788554340281</v>
      </c>
      <c r="G25" s="41">
        <v>6</v>
      </c>
      <c r="H25" s="41" t="str">
        <f t="shared" si="2"/>
        <v>ĐẠT</v>
      </c>
      <c r="I25" s="41"/>
    </row>
    <row r="26" spans="1:9" s="43" customFormat="1" ht="20.45" customHeight="1" x14ac:dyDescent="0.2">
      <c r="A26" s="38">
        <v>20</v>
      </c>
      <c r="B26" s="39">
        <v>18000493</v>
      </c>
      <c r="C26" s="40" t="s">
        <v>939</v>
      </c>
      <c r="D26" s="41" t="s">
        <v>248</v>
      </c>
      <c r="E26" s="40" t="s">
        <v>16</v>
      </c>
      <c r="F26" s="42">
        <v>43996.419666516202</v>
      </c>
      <c r="G26" s="41">
        <v>6</v>
      </c>
      <c r="H26" s="41" t="str">
        <f t="shared" si="2"/>
        <v>ĐẠT</v>
      </c>
      <c r="I26" s="41"/>
    </row>
    <row r="27" spans="1:9" s="43" customFormat="1" ht="20.45" customHeight="1" x14ac:dyDescent="0.2">
      <c r="A27" s="38">
        <v>21</v>
      </c>
      <c r="B27" s="39">
        <v>18000494</v>
      </c>
      <c r="C27" s="40" t="s">
        <v>940</v>
      </c>
      <c r="D27" s="41" t="s">
        <v>248</v>
      </c>
      <c r="E27" s="40" t="s">
        <v>16</v>
      </c>
      <c r="F27" s="42">
        <v>43996.423286956022</v>
      </c>
      <c r="G27" s="41">
        <v>6</v>
      </c>
      <c r="H27" s="41" t="str">
        <f t="shared" si="2"/>
        <v>ĐẠT</v>
      </c>
      <c r="I27" s="41"/>
    </row>
    <row r="28" spans="1:9" s="43" customFormat="1" ht="20.45" customHeight="1" x14ac:dyDescent="0.2">
      <c r="A28" s="38">
        <v>22</v>
      </c>
      <c r="B28" s="39">
        <v>18000590</v>
      </c>
      <c r="C28" s="40" t="s">
        <v>941</v>
      </c>
      <c r="D28" s="41" t="s">
        <v>160</v>
      </c>
      <c r="E28" s="40" t="s">
        <v>162</v>
      </c>
      <c r="F28" s="42">
        <v>43996.450347314814</v>
      </c>
      <c r="G28" s="41">
        <v>6</v>
      </c>
      <c r="H28" s="41" t="str">
        <f t="shared" si="2"/>
        <v>ĐẠT</v>
      </c>
      <c r="I28" s="41"/>
    </row>
    <row r="29" spans="1:9" s="43" customFormat="1" ht="20.45" customHeight="1" x14ac:dyDescent="0.2">
      <c r="A29" s="38">
        <v>23</v>
      </c>
      <c r="B29" s="39">
        <v>18000611</v>
      </c>
      <c r="C29" s="40" t="s">
        <v>942</v>
      </c>
      <c r="D29" s="41" t="s">
        <v>992</v>
      </c>
      <c r="E29" s="40" t="s">
        <v>16</v>
      </c>
      <c r="F29" s="42">
        <v>43996.414961192131</v>
      </c>
      <c r="G29" s="41">
        <v>6</v>
      </c>
      <c r="H29" s="41" t="str">
        <f t="shared" si="2"/>
        <v>ĐẠT</v>
      </c>
      <c r="I29" s="41"/>
    </row>
    <row r="30" spans="1:9" s="43" customFormat="1" ht="20.45" customHeight="1" x14ac:dyDescent="0.2">
      <c r="A30" s="38">
        <v>24</v>
      </c>
      <c r="B30" s="39">
        <v>18000701</v>
      </c>
      <c r="C30" s="40" t="s">
        <v>690</v>
      </c>
      <c r="D30" s="41" t="s">
        <v>248</v>
      </c>
      <c r="E30" s="40" t="s">
        <v>16</v>
      </c>
      <c r="F30" s="42">
        <v>43996.418382916665</v>
      </c>
      <c r="G30" s="41">
        <v>6</v>
      </c>
      <c r="H30" s="41" t="str">
        <f t="shared" si="2"/>
        <v>ĐẠT</v>
      </c>
      <c r="I30" s="41"/>
    </row>
    <row r="31" spans="1:9" s="43" customFormat="1" ht="20.45" customHeight="1" x14ac:dyDescent="0.2">
      <c r="A31" s="38">
        <v>25</v>
      </c>
      <c r="B31" s="39">
        <v>18001466</v>
      </c>
      <c r="C31" s="40" t="s">
        <v>698</v>
      </c>
      <c r="D31" s="41" t="s">
        <v>248</v>
      </c>
      <c r="E31" s="40" t="s">
        <v>16</v>
      </c>
      <c r="F31" s="42">
        <v>43996.419396030091</v>
      </c>
      <c r="G31" s="41">
        <v>6</v>
      </c>
      <c r="H31" s="41" t="str">
        <f t="shared" si="2"/>
        <v>ĐẠT</v>
      </c>
      <c r="I31" s="41"/>
    </row>
    <row r="32" spans="1:9" s="43" customFormat="1" ht="20.45" customHeight="1" x14ac:dyDescent="0.2">
      <c r="A32" s="38">
        <v>26</v>
      </c>
      <c r="B32" s="39">
        <v>18004521</v>
      </c>
      <c r="C32" s="40" t="s">
        <v>631</v>
      </c>
      <c r="D32" s="41" t="s">
        <v>992</v>
      </c>
      <c r="E32" s="40" t="s">
        <v>16</v>
      </c>
      <c r="F32" s="42">
        <v>43996.419807303246</v>
      </c>
      <c r="G32" s="41">
        <v>6</v>
      </c>
      <c r="H32" s="41" t="str">
        <f t="shared" si="2"/>
        <v>ĐẠT</v>
      </c>
      <c r="I32" s="41"/>
    </row>
    <row r="33" spans="1:9" s="43" customFormat="1" ht="20.45" customHeight="1" x14ac:dyDescent="0.2">
      <c r="A33" s="38">
        <v>27</v>
      </c>
      <c r="B33" s="39">
        <v>18000255</v>
      </c>
      <c r="C33" s="40" t="s">
        <v>701</v>
      </c>
      <c r="D33" s="41" t="s">
        <v>266</v>
      </c>
      <c r="E33" s="40" t="s">
        <v>16</v>
      </c>
      <c r="F33" s="42">
        <v>43996.419400578699</v>
      </c>
      <c r="G33" s="41">
        <v>5</v>
      </c>
      <c r="H33" s="41" t="str">
        <f t="shared" si="2"/>
        <v>ĐẠT</v>
      </c>
      <c r="I33" s="41"/>
    </row>
    <row r="34" spans="1:9" s="43" customFormat="1" ht="20.45" customHeight="1" x14ac:dyDescent="0.2">
      <c r="A34" s="38">
        <v>28</v>
      </c>
      <c r="B34" s="39">
        <v>18000542</v>
      </c>
      <c r="C34" s="40" t="s">
        <v>946</v>
      </c>
      <c r="D34" s="41" t="s">
        <v>160</v>
      </c>
      <c r="E34" s="40" t="s">
        <v>162</v>
      </c>
      <c r="F34" s="42">
        <v>43996.8202174537</v>
      </c>
      <c r="G34" s="41">
        <v>5</v>
      </c>
      <c r="H34" s="41" t="str">
        <f t="shared" si="2"/>
        <v>ĐẠT</v>
      </c>
      <c r="I34" s="41" t="s">
        <v>1008</v>
      </c>
    </row>
    <row r="35" spans="1:9" s="43" customFormat="1" ht="20.45" customHeight="1" x14ac:dyDescent="0.2">
      <c r="A35" s="38">
        <v>29</v>
      </c>
      <c r="B35" s="39">
        <v>18000759</v>
      </c>
      <c r="C35" s="40" t="s">
        <v>947</v>
      </c>
      <c r="D35" s="41" t="s">
        <v>160</v>
      </c>
      <c r="E35" s="40" t="s">
        <v>16</v>
      </c>
      <c r="F35" s="42">
        <v>43996.829541053245</v>
      </c>
      <c r="G35" s="41">
        <v>5</v>
      </c>
      <c r="H35" s="41" t="str">
        <f t="shared" si="2"/>
        <v>ĐẠT</v>
      </c>
      <c r="I35" s="41" t="s">
        <v>1008</v>
      </c>
    </row>
    <row r="36" spans="1:9" s="43" customFormat="1" ht="20.45" customHeight="1" x14ac:dyDescent="0.2">
      <c r="A36" s="38">
        <v>30</v>
      </c>
      <c r="B36" s="39">
        <v>18000811</v>
      </c>
      <c r="C36" s="40" t="s">
        <v>949</v>
      </c>
      <c r="D36" s="41" t="s">
        <v>992</v>
      </c>
      <c r="E36" s="40" t="s">
        <v>16</v>
      </c>
      <c r="F36" s="42">
        <v>43996.417699166668</v>
      </c>
      <c r="G36" s="41">
        <v>5</v>
      </c>
      <c r="H36" s="41" t="str">
        <f t="shared" si="2"/>
        <v>ĐẠT</v>
      </c>
      <c r="I36" s="41"/>
    </row>
    <row r="37" spans="1:9" s="43" customFormat="1" ht="20.45" customHeight="1" x14ac:dyDescent="0.2">
      <c r="A37" s="38">
        <v>31</v>
      </c>
      <c r="B37" s="39">
        <v>18000833</v>
      </c>
      <c r="C37" s="40" t="s">
        <v>706</v>
      </c>
      <c r="D37" s="41" t="s">
        <v>264</v>
      </c>
      <c r="E37" s="40" t="s">
        <v>16</v>
      </c>
      <c r="F37" s="42">
        <v>43996.418858854166</v>
      </c>
      <c r="G37" s="41">
        <v>5</v>
      </c>
      <c r="H37" s="41" t="str">
        <f t="shared" si="2"/>
        <v>ĐẠT</v>
      </c>
      <c r="I37" s="41"/>
    </row>
    <row r="38" spans="1:9" s="43" customFormat="1" ht="20.45" customHeight="1" x14ac:dyDescent="0.2">
      <c r="A38" s="38">
        <v>32</v>
      </c>
      <c r="B38" s="39">
        <v>18000860</v>
      </c>
      <c r="C38" s="40" t="s">
        <v>950</v>
      </c>
      <c r="D38" s="41" t="s">
        <v>248</v>
      </c>
      <c r="E38" s="40" t="s">
        <v>16</v>
      </c>
      <c r="F38" s="42">
        <v>43996.430860069449</v>
      </c>
      <c r="G38" s="41">
        <v>5</v>
      </c>
      <c r="H38" s="41" t="str">
        <f t="shared" si="2"/>
        <v>ĐẠT</v>
      </c>
      <c r="I38" s="41"/>
    </row>
    <row r="39" spans="1:9" s="43" customFormat="1" ht="20.45" customHeight="1" x14ac:dyDescent="0.2">
      <c r="A39" s="38">
        <v>33</v>
      </c>
      <c r="B39" s="39">
        <v>18001407</v>
      </c>
      <c r="C39" s="40" t="s">
        <v>692</v>
      </c>
      <c r="D39" s="41" t="s">
        <v>248</v>
      </c>
      <c r="E39" s="40" t="s">
        <v>16</v>
      </c>
      <c r="F39" s="42">
        <v>43996.417604456015</v>
      </c>
      <c r="G39" s="41">
        <v>5</v>
      </c>
      <c r="H39" s="41" t="str">
        <f t="shared" si="2"/>
        <v>ĐẠT</v>
      </c>
      <c r="I39" s="41"/>
    </row>
    <row r="40" spans="1:9" s="43" customFormat="1" ht="20.45" customHeight="1" x14ac:dyDescent="0.2">
      <c r="A40" s="38">
        <v>34</v>
      </c>
      <c r="B40" s="39">
        <v>18001445</v>
      </c>
      <c r="C40" s="40" t="s">
        <v>697</v>
      </c>
      <c r="D40" s="41" t="s">
        <v>248</v>
      </c>
      <c r="E40" s="40" t="s">
        <v>16</v>
      </c>
      <c r="F40" s="42">
        <v>43996.417767141204</v>
      </c>
      <c r="G40" s="41">
        <v>5</v>
      </c>
      <c r="H40" s="41" t="str">
        <f t="shared" si="2"/>
        <v>ĐẠT</v>
      </c>
      <c r="I40" s="41"/>
    </row>
    <row r="41" spans="1:9" s="43" customFormat="1" ht="20.45" customHeight="1" x14ac:dyDescent="0.2">
      <c r="A41" s="38">
        <v>35</v>
      </c>
      <c r="B41" s="39">
        <v>18004243</v>
      </c>
      <c r="C41" s="40" t="s">
        <v>822</v>
      </c>
      <c r="D41" s="41" t="s">
        <v>248</v>
      </c>
      <c r="E41" s="40" t="s">
        <v>16</v>
      </c>
      <c r="F41" s="42">
        <v>43996.417779085648</v>
      </c>
      <c r="G41" s="41">
        <v>5</v>
      </c>
      <c r="H41" s="41" t="str">
        <f t="shared" si="2"/>
        <v>ĐẠT</v>
      </c>
      <c r="I41" s="41"/>
    </row>
    <row r="42" spans="1:9" s="43" customFormat="1" ht="20.45" customHeight="1" x14ac:dyDescent="0.2">
      <c r="A42" s="38">
        <v>36</v>
      </c>
      <c r="B42" s="39">
        <v>18000129</v>
      </c>
      <c r="C42" s="40" t="s">
        <v>957</v>
      </c>
      <c r="D42" s="41" t="s">
        <v>248</v>
      </c>
      <c r="E42" s="40" t="s">
        <v>16</v>
      </c>
      <c r="F42" s="42">
        <v>43996.430935104167</v>
      </c>
      <c r="G42" s="41">
        <v>5</v>
      </c>
      <c r="H42" s="41" t="str">
        <f t="shared" ref="H42:H53" si="3">IF(G42&gt;=5,"ĐẠT", "KHÔNG ĐẠT")</f>
        <v>ĐẠT</v>
      </c>
      <c r="I42" s="41"/>
    </row>
    <row r="43" spans="1:9" s="43" customFormat="1" ht="20.45" customHeight="1" x14ac:dyDescent="0.2">
      <c r="A43" s="38">
        <v>37</v>
      </c>
      <c r="B43" s="39">
        <v>18002495</v>
      </c>
      <c r="C43" s="40" t="s">
        <v>958</v>
      </c>
      <c r="D43" s="41" t="s">
        <v>160</v>
      </c>
      <c r="E43" s="40" t="s">
        <v>162</v>
      </c>
      <c r="F43" s="42">
        <v>43996.840981759262</v>
      </c>
      <c r="G43" s="41">
        <v>5</v>
      </c>
      <c r="H43" s="41" t="str">
        <f t="shared" si="3"/>
        <v>ĐẠT</v>
      </c>
      <c r="I43" s="41" t="s">
        <v>1008</v>
      </c>
    </row>
    <row r="44" spans="1:9" s="43" customFormat="1" ht="20.45" customHeight="1" x14ac:dyDescent="0.2">
      <c r="A44" s="38">
        <v>38</v>
      </c>
      <c r="B44" s="39">
        <v>18003891</v>
      </c>
      <c r="C44" s="40" t="s">
        <v>807</v>
      </c>
      <c r="D44" s="41" t="s">
        <v>392</v>
      </c>
      <c r="E44" s="40" t="s">
        <v>3</v>
      </c>
      <c r="F44" s="42">
        <v>43996.653859328704</v>
      </c>
      <c r="G44" s="41">
        <v>5</v>
      </c>
      <c r="H44" s="41" t="str">
        <f t="shared" si="3"/>
        <v>ĐẠT</v>
      </c>
      <c r="I44" s="41"/>
    </row>
    <row r="45" spans="1:9" s="43" customFormat="1" ht="20.45" customHeight="1" x14ac:dyDescent="0.2">
      <c r="A45" s="38">
        <v>39</v>
      </c>
      <c r="B45" s="39">
        <v>19001194</v>
      </c>
      <c r="C45" s="40" t="s">
        <v>963</v>
      </c>
      <c r="D45" s="41" t="s">
        <v>184</v>
      </c>
      <c r="E45" s="40" t="s">
        <v>162</v>
      </c>
      <c r="F45" s="42">
        <v>43996.786762071759</v>
      </c>
      <c r="G45" s="41">
        <v>5</v>
      </c>
      <c r="H45" s="41" t="str">
        <f t="shared" si="3"/>
        <v>ĐẠT</v>
      </c>
      <c r="I45" s="41" t="s">
        <v>1009</v>
      </c>
    </row>
    <row r="46" spans="1:9" s="43" customFormat="1" ht="20.45" customHeight="1" x14ac:dyDescent="0.2">
      <c r="A46" s="38">
        <v>40</v>
      </c>
      <c r="B46" s="39">
        <v>18000988</v>
      </c>
      <c r="C46" s="40" t="s">
        <v>966</v>
      </c>
      <c r="D46" s="41" t="s">
        <v>160</v>
      </c>
      <c r="E46" s="40" t="s">
        <v>162</v>
      </c>
      <c r="F46" s="42">
        <v>43996.840474131939</v>
      </c>
      <c r="G46" s="41">
        <v>4</v>
      </c>
      <c r="H46" s="41" t="str">
        <f t="shared" si="3"/>
        <v>KHÔNG ĐẠT</v>
      </c>
      <c r="I46" s="41"/>
    </row>
    <row r="47" spans="1:9" s="43" customFormat="1" ht="20.45" customHeight="1" x14ac:dyDescent="0.2">
      <c r="A47" s="38">
        <v>41</v>
      </c>
      <c r="B47" s="39">
        <v>18001019</v>
      </c>
      <c r="C47" s="40" t="s">
        <v>520</v>
      </c>
      <c r="D47" s="41" t="s">
        <v>160</v>
      </c>
      <c r="E47" s="40" t="s">
        <v>162</v>
      </c>
      <c r="F47" s="42">
        <v>43996.83395724537</v>
      </c>
      <c r="G47" s="41">
        <v>4</v>
      </c>
      <c r="H47" s="41" t="str">
        <f t="shared" si="3"/>
        <v>KHÔNG ĐẠT</v>
      </c>
      <c r="I47" s="41"/>
    </row>
    <row r="48" spans="1:9" s="43" customFormat="1" ht="20.45" customHeight="1" x14ac:dyDescent="0.2">
      <c r="A48" s="38">
        <v>42</v>
      </c>
      <c r="B48" s="39">
        <v>18004499</v>
      </c>
      <c r="C48" s="40" t="s">
        <v>967</v>
      </c>
      <c r="D48" s="41" t="s">
        <v>160</v>
      </c>
      <c r="E48" s="40" t="s">
        <v>162</v>
      </c>
      <c r="F48" s="42">
        <v>43996.702721932874</v>
      </c>
      <c r="G48" s="41">
        <v>4</v>
      </c>
      <c r="H48" s="41" t="str">
        <f t="shared" si="3"/>
        <v>KHÔNG ĐẠT</v>
      </c>
      <c r="I48" s="41" t="s">
        <v>1008</v>
      </c>
    </row>
    <row r="49" spans="1:9" s="43" customFormat="1" ht="20.45" customHeight="1" x14ac:dyDescent="0.2">
      <c r="A49" s="38">
        <v>43</v>
      </c>
      <c r="B49" s="39">
        <v>18001195</v>
      </c>
      <c r="C49" s="40" t="s">
        <v>645</v>
      </c>
      <c r="D49" s="41" t="s">
        <v>1003</v>
      </c>
      <c r="E49" s="40" t="s">
        <v>162</v>
      </c>
      <c r="F49" s="42">
        <v>43996.699506597222</v>
      </c>
      <c r="G49" s="41">
        <v>3</v>
      </c>
      <c r="H49" s="41" t="str">
        <f t="shared" si="3"/>
        <v>KHÔNG ĐẠT</v>
      </c>
      <c r="I49" s="41"/>
    </row>
    <row r="50" spans="1:9" s="43" customFormat="1" ht="20.45" customHeight="1" x14ac:dyDescent="0.2">
      <c r="A50" s="38">
        <v>44</v>
      </c>
      <c r="B50" s="39">
        <v>18000409</v>
      </c>
      <c r="C50" s="40" t="s">
        <v>626</v>
      </c>
      <c r="D50" s="41" t="s">
        <v>160</v>
      </c>
      <c r="E50" s="40" t="s">
        <v>162</v>
      </c>
      <c r="F50" s="42">
        <v>43996.823089594909</v>
      </c>
      <c r="G50" s="41">
        <v>2</v>
      </c>
      <c r="H50" s="41" t="str">
        <f t="shared" si="3"/>
        <v>KHÔNG ĐẠT</v>
      </c>
      <c r="I50" s="41"/>
    </row>
    <row r="51" spans="1:9" s="43" customFormat="1" ht="20.45" customHeight="1" x14ac:dyDescent="0.2">
      <c r="A51" s="38">
        <v>45</v>
      </c>
      <c r="B51" s="39">
        <v>18000998</v>
      </c>
      <c r="C51" s="40" t="s">
        <v>627</v>
      </c>
      <c r="D51" s="41" t="s">
        <v>160</v>
      </c>
      <c r="E51" s="40" t="s">
        <v>162</v>
      </c>
      <c r="F51" s="42">
        <v>43996.82631989583</v>
      </c>
      <c r="G51" s="41">
        <v>2</v>
      </c>
      <c r="H51" s="41" t="str">
        <f t="shared" si="3"/>
        <v>KHÔNG ĐẠT</v>
      </c>
      <c r="I51" s="41"/>
    </row>
    <row r="52" spans="1:9" s="43" customFormat="1" ht="20.45" customHeight="1" x14ac:dyDescent="0.2">
      <c r="A52" s="38">
        <v>46</v>
      </c>
      <c r="B52" s="39">
        <v>18001725</v>
      </c>
      <c r="C52" s="40" t="s">
        <v>644</v>
      </c>
      <c r="D52" s="41" t="s">
        <v>160</v>
      </c>
      <c r="E52" s="40" t="s">
        <v>162</v>
      </c>
      <c r="F52" s="42">
        <v>43996.696389629629</v>
      </c>
      <c r="G52" s="41">
        <v>2</v>
      </c>
      <c r="H52" s="41" t="str">
        <f t="shared" si="3"/>
        <v>KHÔNG ĐẠT</v>
      </c>
      <c r="I52" s="41"/>
    </row>
    <row r="53" spans="1:9" s="43" customFormat="1" ht="20.45" customHeight="1" x14ac:dyDescent="0.2">
      <c r="A53" s="38">
        <v>47</v>
      </c>
      <c r="B53" s="39">
        <v>18001989</v>
      </c>
      <c r="C53" s="40" t="s">
        <v>646</v>
      </c>
      <c r="D53" s="41" t="s">
        <v>160</v>
      </c>
      <c r="E53" s="40" t="s">
        <v>162</v>
      </c>
      <c r="F53" s="42">
        <v>43996.694743425927</v>
      </c>
      <c r="G53" s="41">
        <v>2</v>
      </c>
      <c r="H53" s="41" t="str">
        <f t="shared" si="3"/>
        <v>KHÔNG ĐẠT</v>
      </c>
      <c r="I53" s="41"/>
    </row>
    <row r="54" spans="1:9" ht="19.899999999999999" customHeight="1" x14ac:dyDescent="0.2">
      <c r="A54" s="51"/>
      <c r="B54" s="51"/>
      <c r="C54" s="30"/>
      <c r="D54" s="19"/>
      <c r="F54" s="24"/>
      <c r="H54" s="18"/>
      <c r="I54" s="18"/>
    </row>
    <row r="55" spans="1:9" ht="33.6" customHeight="1" x14ac:dyDescent="0.2">
      <c r="B55" s="44" t="s">
        <v>1016</v>
      </c>
      <c r="C55" s="45"/>
    </row>
    <row r="56" spans="1:9" ht="15.75" customHeight="1" x14ac:dyDescent="0.2">
      <c r="G56" s="25" t="s">
        <v>1011</v>
      </c>
    </row>
    <row r="57" spans="1:9" ht="15.75" customHeight="1" x14ac:dyDescent="0.2">
      <c r="G57" s="25" t="s">
        <v>1012</v>
      </c>
    </row>
    <row r="59" spans="1:9" ht="15.75" customHeight="1" x14ac:dyDescent="0.2">
      <c r="G59" s="20" t="s">
        <v>1013</v>
      </c>
    </row>
    <row r="61" spans="1:9" ht="15.75" customHeight="1" x14ac:dyDescent="0.2">
      <c r="G61" s="25" t="s">
        <v>1014</v>
      </c>
    </row>
  </sheetData>
  <autoFilter ref="A6:K53">
    <sortState ref="A7:J379">
      <sortCondition ref="G6:G379"/>
    </sortState>
  </autoFilter>
  <mergeCells count="6">
    <mergeCell ref="B55:C55"/>
    <mergeCell ref="A1:C2"/>
    <mergeCell ref="F1:H1"/>
    <mergeCell ref="A3:C3"/>
    <mergeCell ref="A4:H4"/>
    <mergeCell ref="A54:B54"/>
  </mergeCells>
  <pageMargins left="0.7" right="0.7" top="0.75" bottom="0.75" header="0.3" footer="0.3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380"/>
  <sheetViews>
    <sheetView workbookViewId="0">
      <selection activeCell="C380" sqref="C380"/>
    </sheetView>
  </sheetViews>
  <sheetFormatPr defaultColWidth="14.42578125" defaultRowHeight="15.75" customHeight="1" x14ac:dyDescent="0.2"/>
  <cols>
    <col min="1" max="1" width="5" style="21" customWidth="1"/>
    <col min="2" max="2" width="9.85546875" style="22" customWidth="1"/>
    <col min="3" max="3" width="29.7109375" style="2" bestFit="1" customWidth="1"/>
    <col min="4" max="4" width="12" style="20" bestFit="1" customWidth="1"/>
    <col min="5" max="5" width="14.42578125" style="22" bestFit="1" customWidth="1"/>
    <col min="6" max="6" width="23.42578125" style="20" bestFit="1" customWidth="1"/>
    <col min="7" max="7" width="15.28515625" style="2" customWidth="1"/>
    <col min="8" max="10" width="21.5703125" style="2" customWidth="1"/>
    <col min="11" max="16384" width="14.42578125" style="2"/>
  </cols>
  <sheetData>
    <row r="1" spans="1:7" ht="27" customHeight="1" x14ac:dyDescent="0.2">
      <c r="A1" s="52" t="s">
        <v>860</v>
      </c>
      <c r="B1" s="52"/>
      <c r="C1" s="52"/>
      <c r="D1" s="1"/>
      <c r="E1" s="47" t="s">
        <v>861</v>
      </c>
      <c r="F1" s="47"/>
      <c r="G1" s="47"/>
    </row>
    <row r="2" spans="1:7" ht="15.75" customHeight="1" x14ac:dyDescent="0.2">
      <c r="A2" s="53" t="s">
        <v>862</v>
      </c>
      <c r="B2" s="53"/>
      <c r="C2" s="53"/>
      <c r="D2" s="3"/>
      <c r="E2" s="3"/>
      <c r="F2" s="4"/>
      <c r="G2" s="5"/>
    </row>
    <row r="3" spans="1:7" ht="15.75" customHeight="1" x14ac:dyDescent="0.2">
      <c r="A3" s="48" t="s">
        <v>863</v>
      </c>
      <c r="B3" s="48"/>
      <c r="C3" s="48"/>
      <c r="D3" s="3"/>
      <c r="E3" s="3"/>
      <c r="F3" s="4"/>
      <c r="G3" s="5"/>
    </row>
    <row r="4" spans="1:7" ht="47.45" customHeight="1" x14ac:dyDescent="0.2">
      <c r="A4" s="49" t="s">
        <v>865</v>
      </c>
      <c r="B4" s="50"/>
      <c r="C4" s="50"/>
      <c r="D4" s="50"/>
      <c r="E4" s="50"/>
      <c r="F4" s="50"/>
      <c r="G4" s="50"/>
    </row>
    <row r="5" spans="1:7" ht="15.75" customHeight="1" x14ac:dyDescent="0.2">
      <c r="A5" s="7"/>
      <c r="B5" s="8"/>
      <c r="C5" s="8"/>
      <c r="D5" s="8"/>
      <c r="E5" s="8"/>
      <c r="F5" s="8"/>
      <c r="G5" s="8"/>
    </row>
    <row r="6" spans="1:7" s="11" customFormat="1" ht="12.75" x14ac:dyDescent="0.2">
      <c r="A6" s="9" t="s">
        <v>461</v>
      </c>
      <c r="B6" s="10" t="s">
        <v>0</v>
      </c>
      <c r="C6" s="10" t="s">
        <v>486</v>
      </c>
      <c r="D6" s="10" t="s">
        <v>487</v>
      </c>
      <c r="E6" s="10" t="s">
        <v>488</v>
      </c>
      <c r="F6" s="10" t="s">
        <v>489</v>
      </c>
      <c r="G6" s="10" t="s">
        <v>858</v>
      </c>
    </row>
    <row r="7" spans="1:7" ht="12.75" x14ac:dyDescent="0.2">
      <c r="A7" s="12">
        <v>1</v>
      </c>
      <c r="B7" s="13">
        <v>18000077</v>
      </c>
      <c r="C7" s="14" t="s">
        <v>705</v>
      </c>
      <c r="D7" s="15" t="s">
        <v>248</v>
      </c>
      <c r="E7" s="16" t="s">
        <v>271</v>
      </c>
      <c r="F7" s="15" t="s">
        <v>16</v>
      </c>
      <c r="G7" s="14"/>
    </row>
    <row r="8" spans="1:7" ht="12.75" x14ac:dyDescent="0.2">
      <c r="A8" s="12">
        <f>A7+1</f>
        <v>2</v>
      </c>
      <c r="B8" s="13">
        <v>18000129</v>
      </c>
      <c r="C8" s="14" t="s">
        <v>719</v>
      </c>
      <c r="D8" s="15" t="s">
        <v>248</v>
      </c>
      <c r="E8" s="16" t="s">
        <v>288</v>
      </c>
      <c r="F8" s="15" t="s">
        <v>16</v>
      </c>
      <c r="G8" s="14"/>
    </row>
    <row r="9" spans="1:7" ht="12.75" x14ac:dyDescent="0.2">
      <c r="A9" s="12">
        <f t="shared" ref="A9:A72" si="0">A8+1</f>
        <v>3</v>
      </c>
      <c r="B9" s="13">
        <v>18000174</v>
      </c>
      <c r="C9" s="14" t="s">
        <v>704</v>
      </c>
      <c r="D9" s="15" t="s">
        <v>248</v>
      </c>
      <c r="E9" s="16" t="s">
        <v>270</v>
      </c>
      <c r="F9" s="15" t="s">
        <v>16</v>
      </c>
      <c r="G9" s="14"/>
    </row>
    <row r="10" spans="1:7" ht="12.75" x14ac:dyDescent="0.2">
      <c r="A10" s="12">
        <f t="shared" si="0"/>
        <v>4</v>
      </c>
      <c r="B10" s="13">
        <v>18000177</v>
      </c>
      <c r="C10" s="14" t="s">
        <v>713</v>
      </c>
      <c r="D10" s="15" t="s">
        <v>248</v>
      </c>
      <c r="E10" s="16" t="s">
        <v>282</v>
      </c>
      <c r="F10" s="15" t="s">
        <v>16</v>
      </c>
      <c r="G10" s="14"/>
    </row>
    <row r="11" spans="1:7" ht="12.75" x14ac:dyDescent="0.2">
      <c r="A11" s="12">
        <f t="shared" si="0"/>
        <v>5</v>
      </c>
      <c r="B11" s="13">
        <v>18000180</v>
      </c>
      <c r="C11" s="14" t="s">
        <v>693</v>
      </c>
      <c r="D11" s="15" t="s">
        <v>248</v>
      </c>
      <c r="E11" s="16" t="s">
        <v>257</v>
      </c>
      <c r="F11" s="15" t="s">
        <v>16</v>
      </c>
      <c r="G11" s="14"/>
    </row>
    <row r="12" spans="1:7" ht="12.75" x14ac:dyDescent="0.2">
      <c r="A12" s="12">
        <f t="shared" si="0"/>
        <v>6</v>
      </c>
      <c r="B12" s="13">
        <v>18000255</v>
      </c>
      <c r="C12" s="14" t="s">
        <v>701</v>
      </c>
      <c r="D12" s="15" t="s">
        <v>266</v>
      </c>
      <c r="E12" s="16" t="s">
        <v>267</v>
      </c>
      <c r="F12" s="15" t="s">
        <v>16</v>
      </c>
      <c r="G12" s="14"/>
    </row>
    <row r="13" spans="1:7" ht="12.75" x14ac:dyDescent="0.2">
      <c r="A13" s="12">
        <f t="shared" si="0"/>
        <v>7</v>
      </c>
      <c r="B13" s="13">
        <v>18000293</v>
      </c>
      <c r="C13" s="14" t="s">
        <v>695</v>
      </c>
      <c r="D13" s="15" t="s">
        <v>248</v>
      </c>
      <c r="E13" s="16" t="s">
        <v>259</v>
      </c>
      <c r="F13" s="15" t="s">
        <v>16</v>
      </c>
      <c r="G13" s="14"/>
    </row>
    <row r="14" spans="1:7" ht="12.75" x14ac:dyDescent="0.2">
      <c r="A14" s="12">
        <f t="shared" si="0"/>
        <v>8</v>
      </c>
      <c r="B14" s="13">
        <v>18000296</v>
      </c>
      <c r="C14" s="14" t="s">
        <v>575</v>
      </c>
      <c r="D14" s="15" t="s">
        <v>91</v>
      </c>
      <c r="E14" s="16" t="s">
        <v>92</v>
      </c>
      <c r="F14" s="15" t="s">
        <v>16</v>
      </c>
      <c r="G14" s="14"/>
    </row>
    <row r="15" spans="1:7" ht="12.75" x14ac:dyDescent="0.2">
      <c r="A15" s="12">
        <f t="shared" si="0"/>
        <v>9</v>
      </c>
      <c r="B15" s="13">
        <v>18000321</v>
      </c>
      <c r="C15" s="14" t="s">
        <v>537</v>
      </c>
      <c r="D15" s="15" t="s">
        <v>248</v>
      </c>
      <c r="E15" s="16" t="s">
        <v>276</v>
      </c>
      <c r="F15" s="15" t="s">
        <v>16</v>
      </c>
      <c r="G15" s="14"/>
    </row>
    <row r="16" spans="1:7" ht="12.75" x14ac:dyDescent="0.2">
      <c r="A16" s="12">
        <f t="shared" si="0"/>
        <v>10</v>
      </c>
      <c r="B16" s="13">
        <v>18000368</v>
      </c>
      <c r="C16" s="14" t="s">
        <v>727</v>
      </c>
      <c r="D16" s="15" t="s">
        <v>266</v>
      </c>
      <c r="E16" s="16" t="s">
        <v>298</v>
      </c>
      <c r="F16" s="15" t="s">
        <v>16</v>
      </c>
      <c r="G16" s="14"/>
    </row>
    <row r="17" spans="1:7" ht="12.75" x14ac:dyDescent="0.2">
      <c r="A17" s="12">
        <f t="shared" si="0"/>
        <v>11</v>
      </c>
      <c r="B17" s="13">
        <v>18000397</v>
      </c>
      <c r="C17" s="14" t="s">
        <v>712</v>
      </c>
      <c r="D17" s="15" t="s">
        <v>248</v>
      </c>
      <c r="E17" s="16" t="s">
        <v>279</v>
      </c>
      <c r="F17" s="15" t="s">
        <v>16</v>
      </c>
      <c r="G17" s="14"/>
    </row>
    <row r="18" spans="1:7" ht="12.75" x14ac:dyDescent="0.2">
      <c r="A18" s="12">
        <f t="shared" si="0"/>
        <v>12</v>
      </c>
      <c r="B18" s="13">
        <v>18000415</v>
      </c>
      <c r="C18" s="14" t="s">
        <v>702</v>
      </c>
      <c r="D18" s="15" t="s">
        <v>248</v>
      </c>
      <c r="E18" s="16" t="s">
        <v>268</v>
      </c>
      <c r="F18" s="15" t="s">
        <v>16</v>
      </c>
      <c r="G18" s="14"/>
    </row>
    <row r="19" spans="1:7" ht="12.75" x14ac:dyDescent="0.2">
      <c r="A19" s="12">
        <f t="shared" si="0"/>
        <v>13</v>
      </c>
      <c r="B19" s="13">
        <v>18000451</v>
      </c>
      <c r="C19" s="14" t="s">
        <v>688</v>
      </c>
      <c r="D19" s="15" t="s">
        <v>248</v>
      </c>
      <c r="E19" s="16" t="s">
        <v>251</v>
      </c>
      <c r="F19" s="15" t="s">
        <v>16</v>
      </c>
      <c r="G19" s="14"/>
    </row>
    <row r="20" spans="1:7" ht="12.75" x14ac:dyDescent="0.2">
      <c r="A20" s="12">
        <f t="shared" si="0"/>
        <v>14</v>
      </c>
      <c r="B20" s="13">
        <v>18000487</v>
      </c>
      <c r="C20" s="14" t="s">
        <v>280</v>
      </c>
      <c r="D20" s="15" t="s">
        <v>266</v>
      </c>
      <c r="E20" s="16" t="s">
        <v>281</v>
      </c>
      <c r="F20" s="15" t="s">
        <v>16</v>
      </c>
      <c r="G20" s="14"/>
    </row>
    <row r="21" spans="1:7" ht="12.75" x14ac:dyDescent="0.2">
      <c r="A21" s="12">
        <f t="shared" si="0"/>
        <v>15</v>
      </c>
      <c r="B21" s="13">
        <v>18000493</v>
      </c>
      <c r="C21" s="14" t="s">
        <v>707</v>
      </c>
      <c r="D21" s="15" t="s">
        <v>248</v>
      </c>
      <c r="E21" s="16" t="s">
        <v>273</v>
      </c>
      <c r="F21" s="15" t="s">
        <v>16</v>
      </c>
      <c r="G21" s="14"/>
    </row>
    <row r="22" spans="1:7" ht="12.75" x14ac:dyDescent="0.2">
      <c r="A22" s="12">
        <f t="shared" si="0"/>
        <v>16</v>
      </c>
      <c r="B22" s="13">
        <v>18000494</v>
      </c>
      <c r="C22" s="14" t="s">
        <v>694</v>
      </c>
      <c r="D22" s="15" t="s">
        <v>248</v>
      </c>
      <c r="E22" s="16" t="s">
        <v>258</v>
      </c>
      <c r="F22" s="15" t="s">
        <v>16</v>
      </c>
      <c r="G22" s="14"/>
    </row>
    <row r="23" spans="1:7" ht="12.75" x14ac:dyDescent="0.2">
      <c r="A23" s="12">
        <f t="shared" si="0"/>
        <v>17</v>
      </c>
      <c r="B23" s="13">
        <v>18000499</v>
      </c>
      <c r="C23" s="14" t="s">
        <v>686</v>
      </c>
      <c r="D23" s="15" t="s">
        <v>248</v>
      </c>
      <c r="E23" s="16" t="s">
        <v>249</v>
      </c>
      <c r="F23" s="15" t="s">
        <v>16</v>
      </c>
      <c r="G23" s="14"/>
    </row>
    <row r="24" spans="1:7" ht="12.75" x14ac:dyDescent="0.2">
      <c r="A24" s="12">
        <f t="shared" si="0"/>
        <v>18</v>
      </c>
      <c r="B24" s="13">
        <v>18000550</v>
      </c>
      <c r="C24" s="14" t="s">
        <v>708</v>
      </c>
      <c r="D24" s="15" t="s">
        <v>248</v>
      </c>
      <c r="E24" s="16" t="s">
        <v>274</v>
      </c>
      <c r="F24" s="15" t="s">
        <v>16</v>
      </c>
      <c r="G24" s="14"/>
    </row>
    <row r="25" spans="1:7" ht="12.75" x14ac:dyDescent="0.2">
      <c r="A25" s="12">
        <f t="shared" si="0"/>
        <v>19</v>
      </c>
      <c r="B25" s="13">
        <v>18000611</v>
      </c>
      <c r="C25" s="14" t="s">
        <v>696</v>
      </c>
      <c r="D25" s="15" t="s">
        <v>248</v>
      </c>
      <c r="E25" s="16" t="s">
        <v>260</v>
      </c>
      <c r="F25" s="15" t="s">
        <v>16</v>
      </c>
      <c r="G25" s="14"/>
    </row>
    <row r="26" spans="1:7" ht="12.75" x14ac:dyDescent="0.2">
      <c r="A26" s="12">
        <f t="shared" si="0"/>
        <v>20</v>
      </c>
      <c r="B26" s="13">
        <v>18000682</v>
      </c>
      <c r="C26" s="14" t="s">
        <v>715</v>
      </c>
      <c r="D26" s="15" t="s">
        <v>264</v>
      </c>
      <c r="E26" s="16" t="s">
        <v>284</v>
      </c>
      <c r="F26" s="15" t="s">
        <v>16</v>
      </c>
      <c r="G26" s="14"/>
    </row>
    <row r="27" spans="1:7" ht="12.75" x14ac:dyDescent="0.2">
      <c r="A27" s="12">
        <f t="shared" si="0"/>
        <v>21</v>
      </c>
      <c r="B27" s="13">
        <v>18000701</v>
      </c>
      <c r="C27" s="14" t="s">
        <v>690</v>
      </c>
      <c r="D27" s="15" t="s">
        <v>248</v>
      </c>
      <c r="E27" s="16" t="s">
        <v>254</v>
      </c>
      <c r="F27" s="15" t="s">
        <v>16</v>
      </c>
      <c r="G27" s="14"/>
    </row>
    <row r="28" spans="1:7" ht="12.75" x14ac:dyDescent="0.2">
      <c r="A28" s="12">
        <f t="shared" si="0"/>
        <v>22</v>
      </c>
      <c r="B28" s="13">
        <v>18000811</v>
      </c>
      <c r="C28" s="14" t="s">
        <v>710</v>
      </c>
      <c r="D28" s="15" t="s">
        <v>490</v>
      </c>
      <c r="E28" s="16" t="s">
        <v>277</v>
      </c>
      <c r="F28" s="15" t="s">
        <v>16</v>
      </c>
      <c r="G28" s="14"/>
    </row>
    <row r="29" spans="1:7" ht="12.75" x14ac:dyDescent="0.2">
      <c r="A29" s="12">
        <f t="shared" si="0"/>
        <v>23</v>
      </c>
      <c r="B29" s="13">
        <v>18000833</v>
      </c>
      <c r="C29" s="14" t="s">
        <v>706</v>
      </c>
      <c r="D29" s="15" t="s">
        <v>264</v>
      </c>
      <c r="E29" s="16" t="s">
        <v>272</v>
      </c>
      <c r="F29" s="15" t="s">
        <v>16</v>
      </c>
      <c r="G29" s="14"/>
    </row>
    <row r="30" spans="1:7" ht="12.75" x14ac:dyDescent="0.2">
      <c r="A30" s="12">
        <f t="shared" si="0"/>
        <v>24</v>
      </c>
      <c r="B30" s="13">
        <v>18000860</v>
      </c>
      <c r="C30" s="14" t="s">
        <v>687</v>
      </c>
      <c r="D30" s="15" t="s">
        <v>248</v>
      </c>
      <c r="E30" s="16" t="s">
        <v>250</v>
      </c>
      <c r="F30" s="15" t="s">
        <v>16</v>
      </c>
      <c r="G30" s="14"/>
    </row>
    <row r="31" spans="1:7" ht="12.75" x14ac:dyDescent="0.2">
      <c r="A31" s="12">
        <f t="shared" si="0"/>
        <v>25</v>
      </c>
      <c r="B31" s="13">
        <v>18001127</v>
      </c>
      <c r="C31" s="14" t="s">
        <v>711</v>
      </c>
      <c r="D31" s="15" t="s">
        <v>248</v>
      </c>
      <c r="E31" s="16" t="s">
        <v>278</v>
      </c>
      <c r="F31" s="15" t="s">
        <v>16</v>
      </c>
      <c r="G31" s="14"/>
    </row>
    <row r="32" spans="1:7" ht="12.75" x14ac:dyDescent="0.2">
      <c r="A32" s="12">
        <f t="shared" si="0"/>
        <v>26</v>
      </c>
      <c r="B32" s="13">
        <v>18001318</v>
      </c>
      <c r="C32" s="14" t="s">
        <v>714</v>
      </c>
      <c r="D32" s="15" t="s">
        <v>248</v>
      </c>
      <c r="E32" s="16" t="s">
        <v>283</v>
      </c>
      <c r="F32" s="15" t="s">
        <v>16</v>
      </c>
      <c r="G32" s="14"/>
    </row>
    <row r="33" spans="1:7" ht="12.75" x14ac:dyDescent="0.2">
      <c r="A33" s="12">
        <f t="shared" si="0"/>
        <v>27</v>
      </c>
      <c r="B33" s="13">
        <v>18001331</v>
      </c>
      <c r="C33" s="14" t="s">
        <v>709</v>
      </c>
      <c r="D33" s="15" t="s">
        <v>248</v>
      </c>
      <c r="E33" s="16" t="s">
        <v>275</v>
      </c>
      <c r="F33" s="15" t="s">
        <v>16</v>
      </c>
      <c r="G33" s="14"/>
    </row>
    <row r="34" spans="1:7" ht="12.75" x14ac:dyDescent="0.2">
      <c r="A34" s="12">
        <f t="shared" si="0"/>
        <v>28</v>
      </c>
      <c r="B34" s="13">
        <v>18001363</v>
      </c>
      <c r="C34" s="14" t="s">
        <v>691</v>
      </c>
      <c r="D34" s="15" t="s">
        <v>248</v>
      </c>
      <c r="E34" s="16" t="s">
        <v>255</v>
      </c>
      <c r="F34" s="15" t="s">
        <v>16</v>
      </c>
      <c r="G34" s="14"/>
    </row>
    <row r="35" spans="1:7" ht="12.75" x14ac:dyDescent="0.2">
      <c r="A35" s="12">
        <f t="shared" si="0"/>
        <v>29</v>
      </c>
      <c r="B35" s="13">
        <v>18001389</v>
      </c>
      <c r="C35" s="14" t="s">
        <v>720</v>
      </c>
      <c r="D35" s="15" t="s">
        <v>492</v>
      </c>
      <c r="E35" s="16" t="s">
        <v>289</v>
      </c>
      <c r="F35" s="15" t="s">
        <v>16</v>
      </c>
      <c r="G35" s="14"/>
    </row>
    <row r="36" spans="1:7" ht="12.75" x14ac:dyDescent="0.2">
      <c r="A36" s="12">
        <f t="shared" si="0"/>
        <v>30</v>
      </c>
      <c r="B36" s="13">
        <v>18001407</v>
      </c>
      <c r="C36" s="14" t="s">
        <v>692</v>
      </c>
      <c r="D36" s="15" t="s">
        <v>248</v>
      </c>
      <c r="E36" s="16" t="s">
        <v>256</v>
      </c>
      <c r="F36" s="15" t="s">
        <v>16</v>
      </c>
      <c r="G36" s="14"/>
    </row>
    <row r="37" spans="1:7" ht="12.75" x14ac:dyDescent="0.2">
      <c r="A37" s="12">
        <f t="shared" si="0"/>
        <v>31</v>
      </c>
      <c r="B37" s="13">
        <v>18001445</v>
      </c>
      <c r="C37" s="14" t="s">
        <v>697</v>
      </c>
      <c r="D37" s="15" t="s">
        <v>248</v>
      </c>
      <c r="E37" s="16" t="s">
        <v>261</v>
      </c>
      <c r="F37" s="15" t="s">
        <v>16</v>
      </c>
      <c r="G37" s="14"/>
    </row>
    <row r="38" spans="1:7" ht="12.75" x14ac:dyDescent="0.2">
      <c r="A38" s="12">
        <f t="shared" si="0"/>
        <v>32</v>
      </c>
      <c r="B38" s="13">
        <v>18001466</v>
      </c>
      <c r="C38" s="14" t="s">
        <v>698</v>
      </c>
      <c r="D38" s="15" t="s">
        <v>248</v>
      </c>
      <c r="E38" s="16" t="s">
        <v>262</v>
      </c>
      <c r="F38" s="15" t="s">
        <v>16</v>
      </c>
      <c r="G38" s="14"/>
    </row>
    <row r="39" spans="1:7" ht="12.75" x14ac:dyDescent="0.2">
      <c r="A39" s="12">
        <f t="shared" si="0"/>
        <v>33</v>
      </c>
      <c r="B39" s="13">
        <v>18001662</v>
      </c>
      <c r="C39" s="14" t="s">
        <v>703</v>
      </c>
      <c r="D39" s="15" t="s">
        <v>248</v>
      </c>
      <c r="E39" s="16" t="s">
        <v>269</v>
      </c>
      <c r="F39" s="15" t="s">
        <v>16</v>
      </c>
      <c r="G39" s="14"/>
    </row>
    <row r="40" spans="1:7" ht="12.75" x14ac:dyDescent="0.2">
      <c r="A40" s="12">
        <f t="shared" si="0"/>
        <v>34</v>
      </c>
      <c r="B40" s="13">
        <v>18001677</v>
      </c>
      <c r="C40" s="14" t="s">
        <v>662</v>
      </c>
      <c r="D40" s="15" t="s">
        <v>132</v>
      </c>
      <c r="E40" s="16" t="s">
        <v>215</v>
      </c>
      <c r="F40" s="15" t="s">
        <v>16</v>
      </c>
      <c r="G40" s="14"/>
    </row>
    <row r="41" spans="1:7" ht="12.75" x14ac:dyDescent="0.2">
      <c r="A41" s="12">
        <f t="shared" si="0"/>
        <v>35</v>
      </c>
      <c r="B41" s="13">
        <v>18001846</v>
      </c>
      <c r="C41" s="14" t="s">
        <v>680</v>
      </c>
      <c r="D41" s="15" t="s">
        <v>238</v>
      </c>
      <c r="E41" s="16" t="s">
        <v>240</v>
      </c>
      <c r="F41" s="15" t="s">
        <v>16</v>
      </c>
      <c r="G41" s="14"/>
    </row>
    <row r="42" spans="1:7" ht="12.75" x14ac:dyDescent="0.2">
      <c r="A42" s="12">
        <f t="shared" si="0"/>
        <v>36</v>
      </c>
      <c r="B42" s="13">
        <v>18003737</v>
      </c>
      <c r="C42" s="14" t="s">
        <v>669</v>
      </c>
      <c r="D42" s="15" t="s">
        <v>177</v>
      </c>
      <c r="E42" s="16" t="s">
        <v>225</v>
      </c>
      <c r="F42" s="15" t="s">
        <v>16</v>
      </c>
      <c r="G42" s="14"/>
    </row>
    <row r="43" spans="1:7" ht="12.75" x14ac:dyDescent="0.2">
      <c r="A43" s="12">
        <f t="shared" si="0"/>
        <v>37</v>
      </c>
      <c r="B43" s="13">
        <v>18004243</v>
      </c>
      <c r="C43" s="14" t="s">
        <v>822</v>
      </c>
      <c r="D43" s="15" t="s">
        <v>248</v>
      </c>
      <c r="E43" s="16" t="s">
        <v>420</v>
      </c>
      <c r="F43" s="15" t="s">
        <v>16</v>
      </c>
      <c r="G43" s="14"/>
    </row>
    <row r="44" spans="1:7" ht="12.75" x14ac:dyDescent="0.2">
      <c r="A44" s="12">
        <f t="shared" si="0"/>
        <v>38</v>
      </c>
      <c r="B44" s="13">
        <v>18004488</v>
      </c>
      <c r="C44" s="14" t="s">
        <v>679</v>
      </c>
      <c r="D44" s="15" t="s">
        <v>238</v>
      </c>
      <c r="E44" s="16" t="s">
        <v>239</v>
      </c>
      <c r="F44" s="15" t="s">
        <v>16</v>
      </c>
      <c r="G44" s="14"/>
    </row>
    <row r="45" spans="1:7" ht="12.75" x14ac:dyDescent="0.2">
      <c r="A45" s="12">
        <f t="shared" si="0"/>
        <v>39</v>
      </c>
      <c r="B45" s="13">
        <v>18004521</v>
      </c>
      <c r="C45" s="14" t="s">
        <v>631</v>
      </c>
      <c r="D45" s="15" t="s">
        <v>478</v>
      </c>
      <c r="E45" s="16" t="s">
        <v>167</v>
      </c>
      <c r="F45" s="15" t="s">
        <v>16</v>
      </c>
      <c r="G45" s="17" t="s">
        <v>859</v>
      </c>
    </row>
    <row r="46" spans="1:7" ht="12.75" x14ac:dyDescent="0.2">
      <c r="A46" s="12">
        <f t="shared" si="0"/>
        <v>40</v>
      </c>
      <c r="B46" s="13">
        <v>18004626</v>
      </c>
      <c r="C46" s="14" t="s">
        <v>888</v>
      </c>
      <c r="D46" s="15" t="s">
        <v>132</v>
      </c>
      <c r="E46" s="16" t="s">
        <v>875</v>
      </c>
      <c r="F46" s="15" t="s">
        <v>16</v>
      </c>
      <c r="G46" s="14"/>
    </row>
    <row r="47" spans="1:7" ht="12.75" x14ac:dyDescent="0.2">
      <c r="A47" s="12">
        <f t="shared" si="0"/>
        <v>41</v>
      </c>
      <c r="B47" s="13">
        <v>18004788</v>
      </c>
      <c r="C47" s="14" t="s">
        <v>638</v>
      </c>
      <c r="D47" s="15" t="s">
        <v>177</v>
      </c>
      <c r="E47" s="16" t="s">
        <v>178</v>
      </c>
      <c r="F47" s="15" t="s">
        <v>16</v>
      </c>
      <c r="G47" s="14"/>
    </row>
    <row r="48" spans="1:7" ht="12.75" x14ac:dyDescent="0.2">
      <c r="A48" s="12">
        <f t="shared" si="0"/>
        <v>42</v>
      </c>
      <c r="B48" s="13">
        <v>18004980</v>
      </c>
      <c r="C48" s="14" t="s">
        <v>658</v>
      </c>
      <c r="D48" s="15" t="s">
        <v>209</v>
      </c>
      <c r="E48" s="16" t="s">
        <v>210</v>
      </c>
      <c r="F48" s="15" t="s">
        <v>16</v>
      </c>
      <c r="G48" s="14"/>
    </row>
    <row r="49" spans="1:7" ht="12.75" x14ac:dyDescent="0.2">
      <c r="A49" s="12">
        <f t="shared" si="0"/>
        <v>43</v>
      </c>
      <c r="B49" s="13">
        <v>18005131</v>
      </c>
      <c r="C49" s="14" t="s">
        <v>699</v>
      </c>
      <c r="D49" s="15" t="s">
        <v>248</v>
      </c>
      <c r="E49" s="16" t="s">
        <v>263</v>
      </c>
      <c r="F49" s="15" t="s">
        <v>16</v>
      </c>
      <c r="G49" s="14"/>
    </row>
    <row r="50" spans="1:7" ht="12.75" x14ac:dyDescent="0.2">
      <c r="A50" s="12">
        <f t="shared" si="0"/>
        <v>44</v>
      </c>
      <c r="B50" s="13">
        <v>18005256</v>
      </c>
      <c r="C50" s="14" t="s">
        <v>604</v>
      </c>
      <c r="D50" s="15" t="s">
        <v>132</v>
      </c>
      <c r="E50" s="16" t="s">
        <v>133</v>
      </c>
      <c r="F50" s="15" t="s">
        <v>16</v>
      </c>
      <c r="G50" s="14"/>
    </row>
    <row r="51" spans="1:7" ht="12.75" x14ac:dyDescent="0.2">
      <c r="A51" s="12">
        <f t="shared" si="0"/>
        <v>45</v>
      </c>
      <c r="B51" s="13">
        <v>18005314</v>
      </c>
      <c r="C51" s="14" t="s">
        <v>689</v>
      </c>
      <c r="D51" s="15" t="s">
        <v>252</v>
      </c>
      <c r="E51" s="16" t="s">
        <v>253</v>
      </c>
      <c r="F51" s="15" t="s">
        <v>16</v>
      </c>
      <c r="G51" s="14"/>
    </row>
    <row r="52" spans="1:7" ht="12.75" x14ac:dyDescent="0.2">
      <c r="A52" s="12">
        <f t="shared" si="0"/>
        <v>46</v>
      </c>
      <c r="B52" s="13">
        <v>18005708</v>
      </c>
      <c r="C52" s="14" t="s">
        <v>884</v>
      </c>
      <c r="D52" s="15" t="s">
        <v>132</v>
      </c>
      <c r="E52" s="16" t="s">
        <v>870</v>
      </c>
      <c r="F52" s="15" t="s">
        <v>16</v>
      </c>
      <c r="G52" s="14"/>
    </row>
    <row r="53" spans="1:7" ht="12.75" x14ac:dyDescent="0.2">
      <c r="A53" s="12">
        <f t="shared" si="0"/>
        <v>47</v>
      </c>
      <c r="B53" s="13">
        <v>19000030</v>
      </c>
      <c r="C53" s="14" t="s">
        <v>521</v>
      </c>
      <c r="D53" s="15" t="s">
        <v>462</v>
      </c>
      <c r="E53" s="16" t="s">
        <v>24</v>
      </c>
      <c r="F53" s="15" t="s">
        <v>16</v>
      </c>
      <c r="G53" s="14"/>
    </row>
    <row r="54" spans="1:7" ht="12.75" x14ac:dyDescent="0.2">
      <c r="A54" s="12">
        <f t="shared" si="0"/>
        <v>48</v>
      </c>
      <c r="B54" s="13">
        <v>19000091</v>
      </c>
      <c r="C54" s="14" t="s">
        <v>533</v>
      </c>
      <c r="D54" s="15" t="s">
        <v>462</v>
      </c>
      <c r="E54" s="16" t="s">
        <v>36</v>
      </c>
      <c r="F54" s="15" t="s">
        <v>16</v>
      </c>
      <c r="G54" s="14"/>
    </row>
    <row r="55" spans="1:7" ht="12.75" x14ac:dyDescent="0.2">
      <c r="A55" s="12">
        <f t="shared" si="0"/>
        <v>49</v>
      </c>
      <c r="B55" s="13">
        <v>19000175</v>
      </c>
      <c r="C55" s="14" t="s">
        <v>520</v>
      </c>
      <c r="D55" s="15" t="s">
        <v>462</v>
      </c>
      <c r="E55" s="16" t="s">
        <v>23</v>
      </c>
      <c r="F55" s="15" t="s">
        <v>16</v>
      </c>
      <c r="G55" s="14"/>
    </row>
    <row r="56" spans="1:7" ht="12.75" x14ac:dyDescent="0.2">
      <c r="A56" s="12">
        <f t="shared" si="0"/>
        <v>50</v>
      </c>
      <c r="B56" s="13">
        <v>19000221</v>
      </c>
      <c r="C56" s="14" t="s">
        <v>529</v>
      </c>
      <c r="D56" s="15" t="s">
        <v>463</v>
      </c>
      <c r="E56" s="16" t="s">
        <v>32</v>
      </c>
      <c r="F56" s="15" t="s">
        <v>16</v>
      </c>
      <c r="G56" s="14"/>
    </row>
    <row r="57" spans="1:7" ht="12.75" x14ac:dyDescent="0.2">
      <c r="A57" s="12">
        <f t="shared" si="0"/>
        <v>51</v>
      </c>
      <c r="B57" s="13">
        <v>19000238</v>
      </c>
      <c r="C57" s="14" t="s">
        <v>514</v>
      </c>
      <c r="D57" s="15" t="s">
        <v>462</v>
      </c>
      <c r="E57" s="16" t="s">
        <v>17</v>
      </c>
      <c r="F57" s="15" t="s">
        <v>16</v>
      </c>
      <c r="G57" s="14"/>
    </row>
    <row r="58" spans="1:7" ht="12.75" x14ac:dyDescent="0.2">
      <c r="A58" s="12">
        <f t="shared" si="0"/>
        <v>52</v>
      </c>
      <c r="B58" s="13">
        <v>19000270</v>
      </c>
      <c r="C58" s="14" t="s">
        <v>729</v>
      </c>
      <c r="D58" s="15" t="s">
        <v>300</v>
      </c>
      <c r="E58" s="16" t="s">
        <v>301</v>
      </c>
      <c r="F58" s="15" t="s">
        <v>16</v>
      </c>
      <c r="G58" s="14"/>
    </row>
    <row r="59" spans="1:7" ht="12.75" x14ac:dyDescent="0.2">
      <c r="A59" s="12">
        <f t="shared" si="0"/>
        <v>53</v>
      </c>
      <c r="B59" s="13">
        <v>19000290</v>
      </c>
      <c r="C59" s="14" t="s">
        <v>831</v>
      </c>
      <c r="D59" s="15" t="s">
        <v>431</v>
      </c>
      <c r="E59" s="16" t="s">
        <v>432</v>
      </c>
      <c r="F59" s="15" t="s">
        <v>16</v>
      </c>
      <c r="G59" s="14"/>
    </row>
    <row r="60" spans="1:7" ht="12.75" x14ac:dyDescent="0.2">
      <c r="A60" s="12">
        <f t="shared" si="0"/>
        <v>54</v>
      </c>
      <c r="B60" s="13">
        <v>19000534</v>
      </c>
      <c r="C60" s="14" t="s">
        <v>513</v>
      </c>
      <c r="D60" s="15" t="s">
        <v>485</v>
      </c>
      <c r="E60" s="16" t="s">
        <v>15</v>
      </c>
      <c r="F60" s="15" t="s">
        <v>16</v>
      </c>
      <c r="G60" s="14"/>
    </row>
    <row r="61" spans="1:7" ht="12.75" x14ac:dyDescent="0.2">
      <c r="A61" s="12">
        <f t="shared" si="0"/>
        <v>55</v>
      </c>
      <c r="B61" s="13">
        <v>19000590</v>
      </c>
      <c r="C61" s="14" t="s">
        <v>539</v>
      </c>
      <c r="D61" s="15" t="s">
        <v>462</v>
      </c>
      <c r="E61" s="16" t="s">
        <v>42</v>
      </c>
      <c r="F61" s="15" t="s">
        <v>16</v>
      </c>
      <c r="G61" s="14"/>
    </row>
    <row r="62" spans="1:7" ht="12.75" x14ac:dyDescent="0.2">
      <c r="A62" s="12">
        <f t="shared" si="0"/>
        <v>56</v>
      </c>
      <c r="B62" s="13">
        <v>19000639</v>
      </c>
      <c r="C62" s="14" t="s">
        <v>543</v>
      </c>
      <c r="D62" s="15" t="s">
        <v>462</v>
      </c>
      <c r="E62" s="16" t="s">
        <v>46</v>
      </c>
      <c r="F62" s="15" t="s">
        <v>16</v>
      </c>
      <c r="G62" s="14"/>
    </row>
    <row r="63" spans="1:7" ht="12.75" x14ac:dyDescent="0.2">
      <c r="A63" s="12">
        <f t="shared" si="0"/>
        <v>57</v>
      </c>
      <c r="B63" s="13">
        <v>19000764</v>
      </c>
      <c r="C63" s="14" t="s">
        <v>830</v>
      </c>
      <c r="D63" s="15" t="s">
        <v>429</v>
      </c>
      <c r="E63" s="16" t="s">
        <v>430</v>
      </c>
      <c r="F63" s="15" t="s">
        <v>16</v>
      </c>
      <c r="G63" s="14"/>
    </row>
    <row r="64" spans="1:7" ht="12.75" x14ac:dyDescent="0.2">
      <c r="A64" s="12">
        <f t="shared" si="0"/>
        <v>58</v>
      </c>
      <c r="B64" s="13">
        <v>19000817</v>
      </c>
      <c r="C64" s="14" t="s">
        <v>544</v>
      </c>
      <c r="D64" s="15" t="s">
        <v>462</v>
      </c>
      <c r="E64" s="16" t="s">
        <v>47</v>
      </c>
      <c r="F64" s="15" t="s">
        <v>16</v>
      </c>
      <c r="G64" s="14"/>
    </row>
    <row r="65" spans="1:7" ht="12.75" x14ac:dyDescent="0.2">
      <c r="A65" s="12">
        <f t="shared" si="0"/>
        <v>59</v>
      </c>
      <c r="B65" s="13">
        <v>19000850</v>
      </c>
      <c r="C65" s="14" t="s">
        <v>532</v>
      </c>
      <c r="D65" s="15" t="s">
        <v>462</v>
      </c>
      <c r="E65" s="16" t="s">
        <v>35</v>
      </c>
      <c r="F65" s="15" t="s">
        <v>16</v>
      </c>
      <c r="G65" s="14"/>
    </row>
    <row r="66" spans="1:7" ht="12.75" x14ac:dyDescent="0.2">
      <c r="A66" s="12">
        <f t="shared" si="0"/>
        <v>60</v>
      </c>
      <c r="B66" s="13">
        <v>19000889</v>
      </c>
      <c r="C66" s="14" t="s">
        <v>579</v>
      </c>
      <c r="D66" s="15" t="s">
        <v>98</v>
      </c>
      <c r="E66" s="16" t="s">
        <v>99</v>
      </c>
      <c r="F66" s="15" t="s">
        <v>16</v>
      </c>
      <c r="G66" s="14"/>
    </row>
    <row r="67" spans="1:7" ht="12.75" x14ac:dyDescent="0.2">
      <c r="A67" s="12">
        <f t="shared" si="0"/>
        <v>61</v>
      </c>
      <c r="B67" s="13">
        <v>19000963</v>
      </c>
      <c r="C67" s="14" t="s">
        <v>531</v>
      </c>
      <c r="D67" s="15" t="s">
        <v>463</v>
      </c>
      <c r="E67" s="16" t="s">
        <v>34</v>
      </c>
      <c r="F67" s="15" t="s">
        <v>16</v>
      </c>
      <c r="G67" s="14"/>
    </row>
    <row r="68" spans="1:7" ht="12.75" x14ac:dyDescent="0.2">
      <c r="A68" s="12">
        <f t="shared" si="0"/>
        <v>62</v>
      </c>
      <c r="B68" s="13">
        <v>19000976</v>
      </c>
      <c r="C68" s="14" t="s">
        <v>538</v>
      </c>
      <c r="D68" s="15" t="s">
        <v>462</v>
      </c>
      <c r="E68" s="16" t="s">
        <v>41</v>
      </c>
      <c r="F68" s="15" t="s">
        <v>16</v>
      </c>
      <c r="G68" s="14"/>
    </row>
    <row r="69" spans="1:7" ht="12.75" x14ac:dyDescent="0.2">
      <c r="A69" s="12">
        <f t="shared" si="0"/>
        <v>63</v>
      </c>
      <c r="B69" s="13">
        <v>19000977</v>
      </c>
      <c r="C69" s="14" t="s">
        <v>526</v>
      </c>
      <c r="D69" s="15" t="s">
        <v>465</v>
      </c>
      <c r="E69" s="16" t="s">
        <v>29</v>
      </c>
      <c r="F69" s="15" t="s">
        <v>16</v>
      </c>
      <c r="G69" s="14"/>
    </row>
    <row r="70" spans="1:7" ht="12.75" x14ac:dyDescent="0.2">
      <c r="A70" s="12">
        <f t="shared" si="0"/>
        <v>64</v>
      </c>
      <c r="B70" s="13">
        <v>19001162</v>
      </c>
      <c r="C70" s="14" t="s">
        <v>517</v>
      </c>
      <c r="D70" s="15" t="s">
        <v>464</v>
      </c>
      <c r="E70" s="16" t="s">
        <v>20</v>
      </c>
      <c r="F70" s="15" t="s">
        <v>16</v>
      </c>
      <c r="G70" s="14"/>
    </row>
    <row r="71" spans="1:7" ht="12.75" x14ac:dyDescent="0.2">
      <c r="A71" s="12">
        <f t="shared" si="0"/>
        <v>65</v>
      </c>
      <c r="B71" s="13">
        <v>19001231</v>
      </c>
      <c r="C71" s="14" t="s">
        <v>525</v>
      </c>
      <c r="D71" s="15" t="s">
        <v>463</v>
      </c>
      <c r="E71" s="16" t="s">
        <v>28</v>
      </c>
      <c r="F71" s="15" t="s">
        <v>16</v>
      </c>
      <c r="G71" s="14"/>
    </row>
    <row r="72" spans="1:7" ht="12.75" x14ac:dyDescent="0.2">
      <c r="A72" s="12">
        <f t="shared" si="0"/>
        <v>66</v>
      </c>
      <c r="B72" s="13">
        <v>19001260</v>
      </c>
      <c r="C72" s="14" t="s">
        <v>528</v>
      </c>
      <c r="D72" s="15" t="s">
        <v>462</v>
      </c>
      <c r="E72" s="16" t="s">
        <v>31</v>
      </c>
      <c r="F72" s="15" t="s">
        <v>16</v>
      </c>
      <c r="G72" s="14"/>
    </row>
    <row r="73" spans="1:7" ht="12.75" x14ac:dyDescent="0.2">
      <c r="A73" s="12">
        <f t="shared" ref="A73:A136" si="1">A72+1</f>
        <v>67</v>
      </c>
      <c r="B73" s="13">
        <v>19001262</v>
      </c>
      <c r="C73" s="14" t="s">
        <v>522</v>
      </c>
      <c r="D73" s="15" t="s">
        <v>462</v>
      </c>
      <c r="E73" s="16" t="s">
        <v>25</v>
      </c>
      <c r="F73" s="15" t="s">
        <v>16</v>
      </c>
      <c r="G73" s="14"/>
    </row>
    <row r="74" spans="1:7" ht="12.75" x14ac:dyDescent="0.2">
      <c r="A74" s="12">
        <f t="shared" si="1"/>
        <v>68</v>
      </c>
      <c r="B74" s="13">
        <v>19001286</v>
      </c>
      <c r="C74" s="14" t="s">
        <v>815</v>
      </c>
      <c r="D74" s="15" t="s">
        <v>410</v>
      </c>
      <c r="E74" s="16" t="s">
        <v>411</v>
      </c>
      <c r="F74" s="15" t="s">
        <v>16</v>
      </c>
      <c r="G74" s="14"/>
    </row>
    <row r="75" spans="1:7" ht="12.75" x14ac:dyDescent="0.2">
      <c r="A75" s="12">
        <f t="shared" si="1"/>
        <v>69</v>
      </c>
      <c r="B75" s="13">
        <v>19001346</v>
      </c>
      <c r="C75" s="14" t="s">
        <v>547</v>
      </c>
      <c r="D75" s="15" t="s">
        <v>462</v>
      </c>
      <c r="E75" s="16" t="s">
        <v>50</v>
      </c>
      <c r="F75" s="15" t="s">
        <v>16</v>
      </c>
      <c r="G75" s="14"/>
    </row>
    <row r="76" spans="1:7" ht="12.75" x14ac:dyDescent="0.2">
      <c r="A76" s="12">
        <f t="shared" si="1"/>
        <v>70</v>
      </c>
      <c r="B76" s="13">
        <v>19001411</v>
      </c>
      <c r="C76" s="14" t="s">
        <v>518</v>
      </c>
      <c r="D76" s="15" t="s">
        <v>462</v>
      </c>
      <c r="E76" s="16" t="s">
        <v>21</v>
      </c>
      <c r="F76" s="15" t="s">
        <v>16</v>
      </c>
      <c r="G76" s="14"/>
    </row>
    <row r="77" spans="1:7" ht="12.75" x14ac:dyDescent="0.2">
      <c r="A77" s="12">
        <f t="shared" si="1"/>
        <v>71</v>
      </c>
      <c r="B77" s="13">
        <v>19001498</v>
      </c>
      <c r="C77" s="14" t="s">
        <v>536</v>
      </c>
      <c r="D77" s="15" t="s">
        <v>462</v>
      </c>
      <c r="E77" s="16" t="s">
        <v>39</v>
      </c>
      <c r="F77" s="15" t="s">
        <v>16</v>
      </c>
      <c r="G77" s="14"/>
    </row>
    <row r="78" spans="1:7" ht="12.75" x14ac:dyDescent="0.2">
      <c r="A78" s="12">
        <f t="shared" si="1"/>
        <v>72</v>
      </c>
      <c r="B78" s="13">
        <v>19001656</v>
      </c>
      <c r="C78" s="14" t="s">
        <v>527</v>
      </c>
      <c r="D78" s="15" t="s">
        <v>462</v>
      </c>
      <c r="E78" s="16" t="s">
        <v>30</v>
      </c>
      <c r="F78" s="15" t="s">
        <v>16</v>
      </c>
      <c r="G78" s="14"/>
    </row>
    <row r="79" spans="1:7" ht="12.75" x14ac:dyDescent="0.2">
      <c r="A79" s="12">
        <f t="shared" si="1"/>
        <v>73</v>
      </c>
      <c r="B79" s="13">
        <v>19001777</v>
      </c>
      <c r="C79" s="14" t="s">
        <v>515</v>
      </c>
      <c r="D79" s="15" t="s">
        <v>462</v>
      </c>
      <c r="E79" s="16" t="s">
        <v>18</v>
      </c>
      <c r="F79" s="15" t="s">
        <v>16</v>
      </c>
      <c r="G79" s="14"/>
    </row>
    <row r="80" spans="1:7" ht="12.75" x14ac:dyDescent="0.2">
      <c r="A80" s="12">
        <f t="shared" si="1"/>
        <v>74</v>
      </c>
      <c r="B80" s="13">
        <v>19001914</v>
      </c>
      <c r="C80" s="14" t="s">
        <v>550</v>
      </c>
      <c r="D80" s="15" t="s">
        <v>462</v>
      </c>
      <c r="E80" s="16" t="s">
        <v>52</v>
      </c>
      <c r="F80" s="15" t="s">
        <v>16</v>
      </c>
      <c r="G80" s="14"/>
    </row>
    <row r="81" spans="1:7" ht="12.75" x14ac:dyDescent="0.2">
      <c r="A81" s="12">
        <f t="shared" si="1"/>
        <v>75</v>
      </c>
      <c r="B81" s="13">
        <v>19001930</v>
      </c>
      <c r="C81" s="14" t="s">
        <v>519</v>
      </c>
      <c r="D81" s="15" t="s">
        <v>462</v>
      </c>
      <c r="E81" s="16" t="s">
        <v>22</v>
      </c>
      <c r="F81" s="15" t="s">
        <v>16</v>
      </c>
      <c r="G81" s="14"/>
    </row>
    <row r="82" spans="1:7" ht="12.75" x14ac:dyDescent="0.2">
      <c r="A82" s="12">
        <f t="shared" si="1"/>
        <v>76</v>
      </c>
      <c r="B82" s="13">
        <v>19001950</v>
      </c>
      <c r="C82" s="14" t="s">
        <v>530</v>
      </c>
      <c r="D82" s="15" t="s">
        <v>462</v>
      </c>
      <c r="E82" s="16" t="s">
        <v>33</v>
      </c>
      <c r="F82" s="15" t="s">
        <v>16</v>
      </c>
      <c r="G82" s="14"/>
    </row>
    <row r="83" spans="1:7" ht="12.75" x14ac:dyDescent="0.2">
      <c r="A83" s="12">
        <f t="shared" si="1"/>
        <v>77</v>
      </c>
      <c r="B83" s="13">
        <v>19001987</v>
      </c>
      <c r="C83" s="14" t="s">
        <v>546</v>
      </c>
      <c r="D83" s="15" t="s">
        <v>463</v>
      </c>
      <c r="E83" s="16" t="s">
        <v>49</v>
      </c>
      <c r="F83" s="15" t="s">
        <v>16</v>
      </c>
      <c r="G83" s="14"/>
    </row>
    <row r="84" spans="1:7" ht="12.75" x14ac:dyDescent="0.2">
      <c r="A84" s="12">
        <f t="shared" si="1"/>
        <v>78</v>
      </c>
      <c r="B84" s="13">
        <v>19002015</v>
      </c>
      <c r="C84" s="14" t="s">
        <v>549</v>
      </c>
      <c r="D84" s="15" t="s">
        <v>462</v>
      </c>
      <c r="E84" s="16" t="s">
        <v>51</v>
      </c>
      <c r="F84" s="15" t="s">
        <v>16</v>
      </c>
      <c r="G84" s="14"/>
    </row>
    <row r="85" spans="1:7" ht="12.75" x14ac:dyDescent="0.2">
      <c r="A85" s="12">
        <f t="shared" si="1"/>
        <v>79</v>
      </c>
      <c r="B85" s="13">
        <v>19002171</v>
      </c>
      <c r="C85" s="14" t="s">
        <v>730</v>
      </c>
      <c r="D85" s="15" t="s">
        <v>302</v>
      </c>
      <c r="E85" s="16" t="s">
        <v>303</v>
      </c>
      <c r="F85" s="15" t="s">
        <v>16</v>
      </c>
      <c r="G85" s="14"/>
    </row>
    <row r="86" spans="1:7" ht="12.75" x14ac:dyDescent="0.2">
      <c r="A86" s="12">
        <f t="shared" si="1"/>
        <v>80</v>
      </c>
      <c r="B86" s="13">
        <v>19002258</v>
      </c>
      <c r="C86" s="14" t="s">
        <v>523</v>
      </c>
      <c r="D86" s="15" t="s">
        <v>462</v>
      </c>
      <c r="E86" s="16" t="s">
        <v>26</v>
      </c>
      <c r="F86" s="15" t="s">
        <v>16</v>
      </c>
      <c r="G86" s="14"/>
    </row>
    <row r="87" spans="1:7" ht="12.75" x14ac:dyDescent="0.2">
      <c r="A87" s="12">
        <f t="shared" si="1"/>
        <v>81</v>
      </c>
      <c r="B87" s="13">
        <v>19002343</v>
      </c>
      <c r="C87" s="14" t="s">
        <v>535</v>
      </c>
      <c r="D87" s="15" t="s">
        <v>462</v>
      </c>
      <c r="E87" s="16" t="s">
        <v>38</v>
      </c>
      <c r="F87" s="15" t="s">
        <v>16</v>
      </c>
      <c r="G87" s="14"/>
    </row>
    <row r="88" spans="1:7" ht="12.75" x14ac:dyDescent="0.2">
      <c r="A88" s="12">
        <f t="shared" si="1"/>
        <v>82</v>
      </c>
      <c r="B88" s="13">
        <v>19002605</v>
      </c>
      <c r="C88" s="14" t="s">
        <v>584</v>
      </c>
      <c r="D88" s="15" t="s">
        <v>471</v>
      </c>
      <c r="E88" s="13">
        <v>935166771</v>
      </c>
      <c r="F88" s="15" t="s">
        <v>16</v>
      </c>
      <c r="G88" s="14"/>
    </row>
    <row r="89" spans="1:7" ht="12.75" x14ac:dyDescent="0.2">
      <c r="A89" s="12">
        <f t="shared" si="1"/>
        <v>83</v>
      </c>
      <c r="B89" s="13">
        <v>19002769</v>
      </c>
      <c r="C89" s="14" t="s">
        <v>524</v>
      </c>
      <c r="D89" s="15" t="s">
        <v>462</v>
      </c>
      <c r="E89" s="16" t="s">
        <v>27</v>
      </c>
      <c r="F89" s="15" t="s">
        <v>16</v>
      </c>
      <c r="G89" s="14"/>
    </row>
    <row r="90" spans="1:7" ht="12.75" x14ac:dyDescent="0.2">
      <c r="A90" s="12">
        <f t="shared" si="1"/>
        <v>84</v>
      </c>
      <c r="B90" s="13">
        <v>19002973</v>
      </c>
      <c r="C90" s="14" t="s">
        <v>534</v>
      </c>
      <c r="D90" s="15" t="s">
        <v>462</v>
      </c>
      <c r="E90" s="16" t="s">
        <v>37</v>
      </c>
      <c r="F90" s="15" t="s">
        <v>16</v>
      </c>
      <c r="G90" s="14"/>
    </row>
    <row r="91" spans="1:7" ht="12.75" x14ac:dyDescent="0.2">
      <c r="A91" s="12">
        <f t="shared" si="1"/>
        <v>85</v>
      </c>
      <c r="B91" s="13">
        <v>19003094</v>
      </c>
      <c r="C91" s="14" t="s">
        <v>596</v>
      </c>
      <c r="D91" s="15" t="s">
        <v>120</v>
      </c>
      <c r="E91" s="16" t="s">
        <v>121</v>
      </c>
      <c r="F91" s="15" t="s">
        <v>16</v>
      </c>
      <c r="G91" s="14"/>
    </row>
    <row r="92" spans="1:7" ht="12.75" x14ac:dyDescent="0.2">
      <c r="A92" s="12">
        <f t="shared" si="1"/>
        <v>86</v>
      </c>
      <c r="B92" s="13">
        <v>19003175</v>
      </c>
      <c r="C92" s="14" t="s">
        <v>516</v>
      </c>
      <c r="D92" s="15" t="s">
        <v>463</v>
      </c>
      <c r="E92" s="16" t="s">
        <v>19</v>
      </c>
      <c r="F92" s="15" t="s">
        <v>16</v>
      </c>
      <c r="G92" s="14"/>
    </row>
    <row r="93" spans="1:7" ht="12.75" x14ac:dyDescent="0.2">
      <c r="A93" s="12">
        <f t="shared" si="1"/>
        <v>87</v>
      </c>
      <c r="B93" s="13">
        <v>19003324</v>
      </c>
      <c r="C93" s="14" t="s">
        <v>540</v>
      </c>
      <c r="D93" s="15" t="s">
        <v>462</v>
      </c>
      <c r="E93" s="16" t="s">
        <v>43</v>
      </c>
      <c r="F93" s="15" t="s">
        <v>16</v>
      </c>
      <c r="G93" s="14"/>
    </row>
    <row r="94" spans="1:7" ht="12.75" x14ac:dyDescent="0.2">
      <c r="A94" s="12">
        <f t="shared" si="1"/>
        <v>88</v>
      </c>
      <c r="B94" s="13">
        <v>19003621</v>
      </c>
      <c r="C94" s="14" t="s">
        <v>647</v>
      </c>
      <c r="D94" s="15" t="s">
        <v>191</v>
      </c>
      <c r="E94" s="16" t="s">
        <v>192</v>
      </c>
      <c r="F94" s="15" t="s">
        <v>16</v>
      </c>
      <c r="G94" s="14"/>
    </row>
    <row r="95" spans="1:7" ht="12.75" x14ac:dyDescent="0.2">
      <c r="A95" s="12">
        <f t="shared" si="1"/>
        <v>89</v>
      </c>
      <c r="B95" s="13">
        <v>19003705</v>
      </c>
      <c r="C95" s="14" t="s">
        <v>665</v>
      </c>
      <c r="D95" s="15" t="s">
        <v>191</v>
      </c>
      <c r="E95" s="16" t="s">
        <v>220</v>
      </c>
      <c r="F95" s="15" t="s">
        <v>16</v>
      </c>
      <c r="G95" s="14"/>
    </row>
    <row r="96" spans="1:7" ht="12.75" x14ac:dyDescent="0.2">
      <c r="A96" s="12">
        <f t="shared" si="1"/>
        <v>90</v>
      </c>
      <c r="B96" s="13">
        <v>19003847</v>
      </c>
      <c r="C96" s="14" t="s">
        <v>541</v>
      </c>
      <c r="D96" s="15" t="s">
        <v>462</v>
      </c>
      <c r="E96" s="13" t="s">
        <v>44</v>
      </c>
      <c r="F96" s="15" t="s">
        <v>16</v>
      </c>
      <c r="G96" s="14"/>
    </row>
    <row r="97" spans="1:7" ht="12.75" x14ac:dyDescent="0.2">
      <c r="A97" s="12">
        <f t="shared" si="1"/>
        <v>91</v>
      </c>
      <c r="B97" s="13">
        <v>19004472</v>
      </c>
      <c r="C97" s="14" t="s">
        <v>537</v>
      </c>
      <c r="D97" s="15" t="s">
        <v>462</v>
      </c>
      <c r="E97" s="16" t="s">
        <v>40</v>
      </c>
      <c r="F97" s="15" t="s">
        <v>16</v>
      </c>
      <c r="G97" s="14"/>
    </row>
    <row r="98" spans="1:7" ht="12.75" x14ac:dyDescent="0.2">
      <c r="A98" s="12">
        <f t="shared" si="1"/>
        <v>92</v>
      </c>
      <c r="B98" s="13">
        <v>19004485</v>
      </c>
      <c r="C98" s="14" t="s">
        <v>542</v>
      </c>
      <c r="D98" s="15" t="s">
        <v>462</v>
      </c>
      <c r="E98" s="16" t="s">
        <v>45</v>
      </c>
      <c r="F98" s="15" t="s">
        <v>16</v>
      </c>
      <c r="G98" s="14"/>
    </row>
    <row r="99" spans="1:7" ht="12.75" x14ac:dyDescent="0.2">
      <c r="A99" s="12">
        <f t="shared" si="1"/>
        <v>93</v>
      </c>
      <c r="B99" s="13">
        <v>19004548</v>
      </c>
      <c r="C99" s="14" t="s">
        <v>551</v>
      </c>
      <c r="D99" s="15" t="s">
        <v>463</v>
      </c>
      <c r="E99" s="16" t="s">
        <v>53</v>
      </c>
      <c r="F99" s="15" t="s">
        <v>16</v>
      </c>
      <c r="G99" s="14"/>
    </row>
    <row r="100" spans="1:7" ht="12.75" x14ac:dyDescent="0.2">
      <c r="A100" s="12">
        <f t="shared" si="1"/>
        <v>94</v>
      </c>
      <c r="B100" s="13">
        <v>19004639</v>
      </c>
      <c r="C100" s="14" t="s">
        <v>545</v>
      </c>
      <c r="D100" s="15" t="s">
        <v>462</v>
      </c>
      <c r="E100" s="16" t="s">
        <v>48</v>
      </c>
      <c r="F100" s="15" t="s">
        <v>16</v>
      </c>
      <c r="G100" s="14"/>
    </row>
    <row r="101" spans="1:7" ht="12.75" x14ac:dyDescent="0.2">
      <c r="A101" s="12">
        <f t="shared" si="1"/>
        <v>95</v>
      </c>
      <c r="B101" s="13">
        <v>19004686</v>
      </c>
      <c r="C101" s="14" t="s">
        <v>649</v>
      </c>
      <c r="D101" s="15" t="s">
        <v>191</v>
      </c>
      <c r="E101" s="16" t="s">
        <v>194</v>
      </c>
      <c r="F101" s="15" t="s">
        <v>16</v>
      </c>
      <c r="G101" s="14"/>
    </row>
    <row r="102" spans="1:7" ht="12.75" x14ac:dyDescent="0.2">
      <c r="A102" s="12">
        <f t="shared" si="1"/>
        <v>96</v>
      </c>
      <c r="B102" s="13">
        <v>19005031</v>
      </c>
      <c r="C102" s="14" t="s">
        <v>728</v>
      </c>
      <c r="D102" s="15" t="s">
        <v>191</v>
      </c>
      <c r="E102" s="16" t="s">
        <v>299</v>
      </c>
      <c r="F102" s="15" t="s">
        <v>16</v>
      </c>
      <c r="G102" s="14"/>
    </row>
    <row r="103" spans="1:7" ht="12.75" x14ac:dyDescent="0.2">
      <c r="A103" s="12">
        <f t="shared" si="1"/>
        <v>97</v>
      </c>
      <c r="B103" s="13">
        <v>19005165</v>
      </c>
      <c r="C103" s="14" t="s">
        <v>548</v>
      </c>
      <c r="D103" s="15" t="s">
        <v>462</v>
      </c>
      <c r="E103" s="16" t="s">
        <v>34</v>
      </c>
      <c r="F103" s="15" t="s">
        <v>16</v>
      </c>
      <c r="G103" s="14"/>
    </row>
    <row r="104" spans="1:7" ht="12.75" x14ac:dyDescent="0.2">
      <c r="A104" s="12">
        <f t="shared" si="1"/>
        <v>98</v>
      </c>
      <c r="B104" s="13">
        <v>19005266</v>
      </c>
      <c r="C104" s="14" t="s">
        <v>199</v>
      </c>
      <c r="D104" s="15" t="s">
        <v>200</v>
      </c>
      <c r="E104" s="16" t="s">
        <v>201</v>
      </c>
      <c r="F104" s="15" t="s">
        <v>16</v>
      </c>
      <c r="G104" s="14"/>
    </row>
    <row r="105" spans="1:7" ht="12.75" x14ac:dyDescent="0.2">
      <c r="A105" s="12">
        <f t="shared" si="1"/>
        <v>99</v>
      </c>
      <c r="B105" s="13">
        <v>19005295</v>
      </c>
      <c r="C105" s="14" t="s">
        <v>650</v>
      </c>
      <c r="D105" s="15" t="s">
        <v>195</v>
      </c>
      <c r="E105" s="16" t="s">
        <v>196</v>
      </c>
      <c r="F105" s="15" t="s">
        <v>16</v>
      </c>
      <c r="G105" s="14"/>
    </row>
    <row r="106" spans="1:7" ht="12.75" x14ac:dyDescent="0.2">
      <c r="A106" s="12">
        <f t="shared" si="1"/>
        <v>100</v>
      </c>
      <c r="B106" s="13">
        <v>190001346</v>
      </c>
      <c r="C106" s="14" t="s">
        <v>547</v>
      </c>
      <c r="D106" s="15" t="s">
        <v>463</v>
      </c>
      <c r="E106" s="16" t="s">
        <v>50</v>
      </c>
      <c r="F106" s="15" t="s">
        <v>16</v>
      </c>
      <c r="G106" s="14"/>
    </row>
    <row r="107" spans="1:7" ht="12.75" x14ac:dyDescent="0.2">
      <c r="A107" s="12">
        <f t="shared" si="1"/>
        <v>101</v>
      </c>
      <c r="B107" s="13">
        <v>190002343</v>
      </c>
      <c r="C107" s="14" t="s">
        <v>535</v>
      </c>
      <c r="D107" s="15" t="s">
        <v>463</v>
      </c>
      <c r="E107" s="16" t="s">
        <v>38</v>
      </c>
      <c r="F107" s="15" t="s">
        <v>16</v>
      </c>
      <c r="G107" s="14"/>
    </row>
    <row r="108" spans="1:7" ht="12.75" x14ac:dyDescent="0.2">
      <c r="A108" s="12">
        <f t="shared" si="1"/>
        <v>102</v>
      </c>
      <c r="B108" s="13">
        <v>12345689</v>
      </c>
      <c r="C108" s="14" t="s">
        <v>857</v>
      </c>
      <c r="D108" s="15" t="s">
        <v>507</v>
      </c>
      <c r="E108" s="16" t="s">
        <v>460</v>
      </c>
      <c r="F108" s="15" t="s">
        <v>7</v>
      </c>
      <c r="G108" s="14"/>
    </row>
    <row r="109" spans="1:7" ht="12.75" x14ac:dyDescent="0.2">
      <c r="A109" s="12">
        <f t="shared" si="1"/>
        <v>103</v>
      </c>
      <c r="B109" s="13">
        <v>18001559</v>
      </c>
      <c r="C109" s="14" t="s">
        <v>666</v>
      </c>
      <c r="D109" s="15" t="s">
        <v>235</v>
      </c>
      <c r="E109" s="16" t="s">
        <v>221</v>
      </c>
      <c r="F109" s="15" t="s">
        <v>7</v>
      </c>
      <c r="G109" s="14"/>
    </row>
    <row r="110" spans="1:7" ht="12.75" x14ac:dyDescent="0.2">
      <c r="A110" s="12">
        <f t="shared" si="1"/>
        <v>104</v>
      </c>
      <c r="B110" s="13">
        <v>18001672</v>
      </c>
      <c r="C110" s="14" t="s">
        <v>677</v>
      </c>
      <c r="D110" s="15" t="s">
        <v>235</v>
      </c>
      <c r="E110" s="16" t="s">
        <v>236</v>
      </c>
      <c r="F110" s="15" t="s">
        <v>7</v>
      </c>
      <c r="G110" s="14"/>
    </row>
    <row r="111" spans="1:7" ht="12.75" x14ac:dyDescent="0.2">
      <c r="A111" s="12">
        <f t="shared" si="1"/>
        <v>105</v>
      </c>
      <c r="B111" s="13">
        <v>18001752</v>
      </c>
      <c r="C111" s="14" t="s">
        <v>718</v>
      </c>
      <c r="D111" s="15" t="s">
        <v>491</v>
      </c>
      <c r="E111" s="16" t="s">
        <v>287</v>
      </c>
      <c r="F111" s="15" t="s">
        <v>7</v>
      </c>
      <c r="G111" s="14"/>
    </row>
    <row r="112" spans="1:7" ht="12.75" x14ac:dyDescent="0.2">
      <c r="A112" s="12">
        <f t="shared" si="1"/>
        <v>106</v>
      </c>
      <c r="B112" s="13">
        <v>18003990</v>
      </c>
      <c r="C112" s="14" t="s">
        <v>510</v>
      </c>
      <c r="D112" s="15" t="s">
        <v>5</v>
      </c>
      <c r="E112" s="16" t="s">
        <v>6</v>
      </c>
      <c r="F112" s="15" t="s">
        <v>7</v>
      </c>
      <c r="G112" s="14"/>
    </row>
    <row r="113" spans="1:7" ht="12.75" x14ac:dyDescent="0.2">
      <c r="A113" s="12">
        <f t="shared" si="1"/>
        <v>107</v>
      </c>
      <c r="B113" s="13">
        <v>18004459</v>
      </c>
      <c r="C113" s="14" t="s">
        <v>846</v>
      </c>
      <c r="D113" s="15" t="s">
        <v>502</v>
      </c>
      <c r="E113" s="16" t="s">
        <v>449</v>
      </c>
      <c r="F113" s="15" t="s">
        <v>7</v>
      </c>
      <c r="G113" s="14"/>
    </row>
    <row r="114" spans="1:7" ht="12.75" x14ac:dyDescent="0.2">
      <c r="A114" s="12">
        <f t="shared" si="1"/>
        <v>108</v>
      </c>
      <c r="B114" s="13">
        <v>18004509</v>
      </c>
      <c r="C114" s="14" t="s">
        <v>668</v>
      </c>
      <c r="D114" s="15" t="s">
        <v>223</v>
      </c>
      <c r="E114" s="16" t="s">
        <v>224</v>
      </c>
      <c r="F114" s="15" t="s">
        <v>7</v>
      </c>
      <c r="G114" s="14"/>
    </row>
    <row r="115" spans="1:7" ht="12.75" x14ac:dyDescent="0.2">
      <c r="A115" s="12">
        <f t="shared" si="1"/>
        <v>109</v>
      </c>
      <c r="B115" s="13">
        <v>18004562</v>
      </c>
      <c r="C115" s="14" t="s">
        <v>612</v>
      </c>
      <c r="D115" s="15" t="s">
        <v>143</v>
      </c>
      <c r="E115" s="16" t="s">
        <v>144</v>
      </c>
      <c r="F115" s="15" t="s">
        <v>7</v>
      </c>
      <c r="G115" s="14"/>
    </row>
    <row r="116" spans="1:7" ht="12.75" x14ac:dyDescent="0.2">
      <c r="A116" s="12">
        <f t="shared" si="1"/>
        <v>110</v>
      </c>
      <c r="B116" s="13">
        <v>19000078</v>
      </c>
      <c r="C116" s="14" t="s">
        <v>812</v>
      </c>
      <c r="D116" s="15" t="s">
        <v>406</v>
      </c>
      <c r="E116" s="16" t="s">
        <v>407</v>
      </c>
      <c r="F116" s="15" t="s">
        <v>7</v>
      </c>
      <c r="G116" s="14"/>
    </row>
    <row r="117" spans="1:7" ht="12.75" x14ac:dyDescent="0.2">
      <c r="A117" s="12">
        <f t="shared" si="1"/>
        <v>111</v>
      </c>
      <c r="B117" s="13">
        <v>19000497</v>
      </c>
      <c r="C117" s="14" t="s">
        <v>834</v>
      </c>
      <c r="D117" s="15" t="s">
        <v>435</v>
      </c>
      <c r="E117" s="16" t="s">
        <v>436</v>
      </c>
      <c r="F117" s="15" t="s">
        <v>7</v>
      </c>
      <c r="G117" s="14"/>
    </row>
    <row r="118" spans="1:7" ht="12.75" x14ac:dyDescent="0.2">
      <c r="A118" s="12">
        <f t="shared" si="1"/>
        <v>112</v>
      </c>
      <c r="B118" s="13">
        <v>19000563</v>
      </c>
      <c r="C118" s="14" t="s">
        <v>800</v>
      </c>
      <c r="D118" s="15" t="s">
        <v>388</v>
      </c>
      <c r="E118" s="16" t="s">
        <v>390</v>
      </c>
      <c r="F118" s="15" t="s">
        <v>7</v>
      </c>
      <c r="G118" s="14"/>
    </row>
    <row r="119" spans="1:7" ht="12.75" x14ac:dyDescent="0.2">
      <c r="A119" s="12">
        <f t="shared" si="1"/>
        <v>113</v>
      </c>
      <c r="B119" s="13">
        <v>19000818</v>
      </c>
      <c r="C119" s="14" t="s">
        <v>655</v>
      </c>
      <c r="D119" s="15" t="s">
        <v>205</v>
      </c>
      <c r="E119" s="16" t="s">
        <v>206</v>
      </c>
      <c r="F119" s="15" t="s">
        <v>7</v>
      </c>
      <c r="G119" s="14"/>
    </row>
    <row r="120" spans="1:7" ht="12.75" x14ac:dyDescent="0.2">
      <c r="A120" s="12">
        <f t="shared" si="1"/>
        <v>114</v>
      </c>
      <c r="B120" s="13">
        <v>19000912</v>
      </c>
      <c r="C120" s="14" t="s">
        <v>799</v>
      </c>
      <c r="D120" s="15" t="s">
        <v>388</v>
      </c>
      <c r="E120" s="16" t="s">
        <v>389</v>
      </c>
      <c r="F120" s="15" t="s">
        <v>7</v>
      </c>
      <c r="G120" s="14"/>
    </row>
    <row r="121" spans="1:7" ht="12.75" x14ac:dyDescent="0.2">
      <c r="A121" s="12">
        <f t="shared" si="1"/>
        <v>115</v>
      </c>
      <c r="B121" s="13">
        <v>19000994</v>
      </c>
      <c r="C121" s="14" t="s">
        <v>813</v>
      </c>
      <c r="D121" s="15" t="s">
        <v>388</v>
      </c>
      <c r="E121" s="16" t="s">
        <v>408</v>
      </c>
      <c r="F121" s="15" t="s">
        <v>7</v>
      </c>
      <c r="G121" s="14"/>
    </row>
    <row r="122" spans="1:7" ht="12.75" x14ac:dyDescent="0.2">
      <c r="A122" s="12">
        <f t="shared" si="1"/>
        <v>116</v>
      </c>
      <c r="B122" s="13">
        <v>19001431</v>
      </c>
      <c r="C122" s="14" t="s">
        <v>721</v>
      </c>
      <c r="D122" s="15" t="s">
        <v>290</v>
      </c>
      <c r="E122" s="16" t="s">
        <v>291</v>
      </c>
      <c r="F122" s="15" t="s">
        <v>7</v>
      </c>
      <c r="G122" s="14"/>
    </row>
    <row r="123" spans="1:7" ht="12.75" x14ac:dyDescent="0.2">
      <c r="A123" s="12">
        <f t="shared" si="1"/>
        <v>117</v>
      </c>
      <c r="B123" s="13">
        <v>19001509</v>
      </c>
      <c r="C123" s="14" t="s">
        <v>726</v>
      </c>
      <c r="D123" s="15" t="s">
        <v>290</v>
      </c>
      <c r="E123" s="16" t="s">
        <v>297</v>
      </c>
      <c r="F123" s="15" t="s">
        <v>7</v>
      </c>
      <c r="G123" s="14"/>
    </row>
    <row r="124" spans="1:7" ht="12.75" x14ac:dyDescent="0.2">
      <c r="A124" s="12">
        <f t="shared" si="1"/>
        <v>118</v>
      </c>
      <c r="B124" s="13">
        <v>19001526</v>
      </c>
      <c r="C124" s="14" t="s">
        <v>725</v>
      </c>
      <c r="D124" s="15" t="s">
        <v>290</v>
      </c>
      <c r="E124" s="16" t="s">
        <v>296</v>
      </c>
      <c r="F124" s="15" t="s">
        <v>7</v>
      </c>
      <c r="G124" s="14"/>
    </row>
    <row r="125" spans="1:7" ht="12.75" x14ac:dyDescent="0.2">
      <c r="A125" s="12">
        <f t="shared" si="1"/>
        <v>119</v>
      </c>
      <c r="B125" s="13">
        <v>19001978</v>
      </c>
      <c r="C125" s="14" t="s">
        <v>722</v>
      </c>
      <c r="D125" s="15" t="s">
        <v>292</v>
      </c>
      <c r="E125" s="16" t="s">
        <v>293</v>
      </c>
      <c r="F125" s="15" t="s">
        <v>7</v>
      </c>
      <c r="G125" s="14"/>
    </row>
    <row r="126" spans="1:7" ht="12.75" x14ac:dyDescent="0.2">
      <c r="A126" s="12">
        <f t="shared" si="1"/>
        <v>120</v>
      </c>
      <c r="B126" s="13">
        <v>19001979</v>
      </c>
      <c r="C126" s="14" t="s">
        <v>723</v>
      </c>
      <c r="D126" s="15" t="s">
        <v>290</v>
      </c>
      <c r="E126" s="16" t="s">
        <v>294</v>
      </c>
      <c r="F126" s="15" t="s">
        <v>7</v>
      </c>
      <c r="G126" s="14"/>
    </row>
    <row r="127" spans="1:7" ht="12.75" x14ac:dyDescent="0.2">
      <c r="A127" s="12">
        <f t="shared" si="1"/>
        <v>121</v>
      </c>
      <c r="B127" s="13">
        <v>19002237</v>
      </c>
      <c r="C127" s="14" t="s">
        <v>879</v>
      </c>
      <c r="D127" s="15" t="s">
        <v>880</v>
      </c>
      <c r="E127" s="16" t="s">
        <v>881</v>
      </c>
      <c r="F127" s="15" t="s">
        <v>7</v>
      </c>
      <c r="G127" s="14"/>
    </row>
    <row r="128" spans="1:7" ht="12.75" x14ac:dyDescent="0.2">
      <c r="A128" s="12">
        <f t="shared" si="1"/>
        <v>122</v>
      </c>
      <c r="B128" s="13">
        <v>19002363</v>
      </c>
      <c r="C128" s="14" t="s">
        <v>586</v>
      </c>
      <c r="D128" s="15" t="s">
        <v>472</v>
      </c>
      <c r="E128" s="16" t="s">
        <v>106</v>
      </c>
      <c r="F128" s="15" t="s">
        <v>7</v>
      </c>
      <c r="G128" s="14"/>
    </row>
    <row r="129" spans="1:7" ht="12.75" x14ac:dyDescent="0.2">
      <c r="A129" s="12">
        <f t="shared" si="1"/>
        <v>123</v>
      </c>
      <c r="B129" s="13">
        <v>19002718</v>
      </c>
      <c r="C129" s="14" t="s">
        <v>724</v>
      </c>
      <c r="D129" s="15" t="s">
        <v>290</v>
      </c>
      <c r="E129" s="16" t="s">
        <v>295</v>
      </c>
      <c r="F129" s="15" t="s">
        <v>7</v>
      </c>
      <c r="G129" s="14"/>
    </row>
    <row r="130" spans="1:7" ht="12.75" x14ac:dyDescent="0.2">
      <c r="A130" s="12">
        <f t="shared" si="1"/>
        <v>124</v>
      </c>
      <c r="B130" s="13">
        <v>19003130</v>
      </c>
      <c r="C130" s="14" t="s">
        <v>587</v>
      </c>
      <c r="D130" s="15" t="s">
        <v>107</v>
      </c>
      <c r="E130" s="16" t="s">
        <v>108</v>
      </c>
      <c r="F130" s="15" t="s">
        <v>7</v>
      </c>
      <c r="G130" s="14"/>
    </row>
    <row r="131" spans="1:7" ht="12.75" x14ac:dyDescent="0.2">
      <c r="A131" s="12">
        <f t="shared" si="1"/>
        <v>125</v>
      </c>
      <c r="B131" s="13">
        <v>19003271</v>
      </c>
      <c r="C131" s="14" t="s">
        <v>566</v>
      </c>
      <c r="D131" s="15" t="s">
        <v>71</v>
      </c>
      <c r="E131" s="16" t="s">
        <v>77</v>
      </c>
      <c r="F131" s="15" t="s">
        <v>7</v>
      </c>
      <c r="G131" s="14"/>
    </row>
    <row r="132" spans="1:7" ht="12.75" x14ac:dyDescent="0.2">
      <c r="A132" s="12">
        <f t="shared" si="1"/>
        <v>126</v>
      </c>
      <c r="B132" s="13">
        <v>19003436</v>
      </c>
      <c r="C132" s="14" t="s">
        <v>585</v>
      </c>
      <c r="D132" s="15" t="s">
        <v>71</v>
      </c>
      <c r="E132" s="16" t="s">
        <v>105</v>
      </c>
      <c r="F132" s="15" t="s">
        <v>7</v>
      </c>
      <c r="G132" s="14"/>
    </row>
    <row r="133" spans="1:7" ht="12.75" x14ac:dyDescent="0.2">
      <c r="A133" s="12">
        <f t="shared" si="1"/>
        <v>127</v>
      </c>
      <c r="B133" s="13">
        <v>19003492</v>
      </c>
      <c r="C133" s="14" t="s">
        <v>581</v>
      </c>
      <c r="D133" s="15" t="s">
        <v>205</v>
      </c>
      <c r="E133" s="16" t="s">
        <v>101</v>
      </c>
      <c r="F133" s="15" t="s">
        <v>7</v>
      </c>
      <c r="G133" s="14"/>
    </row>
    <row r="134" spans="1:7" ht="12.75" x14ac:dyDescent="0.2">
      <c r="A134" s="12">
        <f t="shared" si="1"/>
        <v>128</v>
      </c>
      <c r="B134" s="13">
        <v>19003530</v>
      </c>
      <c r="C134" s="14" t="s">
        <v>563</v>
      </c>
      <c r="D134" s="15" t="s">
        <v>71</v>
      </c>
      <c r="E134" s="16" t="s">
        <v>72</v>
      </c>
      <c r="F134" s="15" t="s">
        <v>7</v>
      </c>
      <c r="G134" s="14"/>
    </row>
    <row r="135" spans="1:7" ht="12.75" x14ac:dyDescent="0.2">
      <c r="A135" s="12">
        <f t="shared" si="1"/>
        <v>129</v>
      </c>
      <c r="B135" s="13">
        <v>18000669</v>
      </c>
      <c r="C135" s="14" t="s">
        <v>700</v>
      </c>
      <c r="D135" s="15" t="s">
        <v>264</v>
      </c>
      <c r="E135" s="16" t="s">
        <v>265</v>
      </c>
      <c r="F135" s="15" t="s">
        <v>56</v>
      </c>
      <c r="G135" s="14"/>
    </row>
    <row r="136" spans="1:7" ht="12.75" x14ac:dyDescent="0.2">
      <c r="A136" s="12">
        <f t="shared" si="1"/>
        <v>130</v>
      </c>
      <c r="B136" s="13">
        <v>18001255</v>
      </c>
      <c r="C136" s="14" t="s">
        <v>659</v>
      </c>
      <c r="D136" s="15" t="s">
        <v>156</v>
      </c>
      <c r="E136" s="16" t="s">
        <v>211</v>
      </c>
      <c r="F136" s="15" t="s">
        <v>56</v>
      </c>
      <c r="G136" s="14"/>
    </row>
    <row r="137" spans="1:7" ht="12.75" x14ac:dyDescent="0.2">
      <c r="A137" s="12">
        <f t="shared" ref="A137:A200" si="2">A136+1</f>
        <v>131</v>
      </c>
      <c r="B137" s="13">
        <v>18001481</v>
      </c>
      <c r="C137" s="14" t="s">
        <v>588</v>
      </c>
      <c r="D137" s="15" t="s">
        <v>109</v>
      </c>
      <c r="E137" s="16" t="s">
        <v>110</v>
      </c>
      <c r="F137" s="15" t="s">
        <v>56</v>
      </c>
      <c r="G137" s="14"/>
    </row>
    <row r="138" spans="1:7" ht="12.75" x14ac:dyDescent="0.2">
      <c r="A138" s="12">
        <f t="shared" si="2"/>
        <v>132</v>
      </c>
      <c r="B138" s="13">
        <v>18001923</v>
      </c>
      <c r="C138" s="14" t="s">
        <v>622</v>
      </c>
      <c r="D138" s="15" t="s">
        <v>156</v>
      </c>
      <c r="E138" s="16" t="s">
        <v>155</v>
      </c>
      <c r="F138" s="15" t="s">
        <v>56</v>
      </c>
      <c r="G138" s="14"/>
    </row>
    <row r="139" spans="1:7" ht="12.75" x14ac:dyDescent="0.2">
      <c r="A139" s="12">
        <f t="shared" si="2"/>
        <v>133</v>
      </c>
      <c r="B139" s="13">
        <v>18001927</v>
      </c>
      <c r="C139" s="14" t="s">
        <v>623</v>
      </c>
      <c r="D139" s="15" t="s">
        <v>156</v>
      </c>
      <c r="E139" s="16" t="s">
        <v>157</v>
      </c>
      <c r="F139" s="15" t="s">
        <v>56</v>
      </c>
      <c r="G139" s="14"/>
    </row>
    <row r="140" spans="1:7" ht="12.75" x14ac:dyDescent="0.2">
      <c r="A140" s="12">
        <f t="shared" si="2"/>
        <v>134</v>
      </c>
      <c r="B140" s="13">
        <v>18001973</v>
      </c>
      <c r="C140" s="14" t="s">
        <v>580</v>
      </c>
      <c r="D140" s="15" t="s">
        <v>96</v>
      </c>
      <c r="E140" s="16" t="s">
        <v>100</v>
      </c>
      <c r="F140" s="15" t="s">
        <v>56</v>
      </c>
      <c r="G140" s="14"/>
    </row>
    <row r="141" spans="1:7" ht="12.75" x14ac:dyDescent="0.2">
      <c r="A141" s="12">
        <f t="shared" si="2"/>
        <v>135</v>
      </c>
      <c r="B141" s="13">
        <v>18002226</v>
      </c>
      <c r="C141" s="14" t="s">
        <v>621</v>
      </c>
      <c r="D141" s="15" t="s">
        <v>156</v>
      </c>
      <c r="E141" s="16" t="s">
        <v>154</v>
      </c>
      <c r="F141" s="15" t="s">
        <v>56</v>
      </c>
      <c r="G141" s="14"/>
    </row>
    <row r="142" spans="1:7" ht="12.75" x14ac:dyDescent="0.2">
      <c r="A142" s="12">
        <f t="shared" si="2"/>
        <v>136</v>
      </c>
      <c r="B142" s="13">
        <v>18002289</v>
      </c>
      <c r="C142" s="14" t="s">
        <v>598</v>
      </c>
      <c r="D142" s="15" t="s">
        <v>123</v>
      </c>
      <c r="E142" s="16" t="s">
        <v>124</v>
      </c>
      <c r="F142" s="15" t="s">
        <v>56</v>
      </c>
      <c r="G142" s="14"/>
    </row>
    <row r="143" spans="1:7" ht="12.75" x14ac:dyDescent="0.2">
      <c r="A143" s="12">
        <f t="shared" si="2"/>
        <v>137</v>
      </c>
      <c r="B143" s="13">
        <v>18002317</v>
      </c>
      <c r="C143" s="14" t="s">
        <v>624</v>
      </c>
      <c r="D143" s="15" t="s">
        <v>477</v>
      </c>
      <c r="E143" s="16" t="s">
        <v>158</v>
      </c>
      <c r="F143" s="15" t="s">
        <v>56</v>
      </c>
      <c r="G143" s="14"/>
    </row>
    <row r="144" spans="1:7" ht="12.75" x14ac:dyDescent="0.2">
      <c r="A144" s="12">
        <f t="shared" si="2"/>
        <v>138</v>
      </c>
      <c r="B144" s="13">
        <v>18002338</v>
      </c>
      <c r="C144" s="14" t="s">
        <v>625</v>
      </c>
      <c r="D144" s="15" t="s">
        <v>156</v>
      </c>
      <c r="E144" s="16" t="s">
        <v>159</v>
      </c>
      <c r="F144" s="15" t="s">
        <v>56</v>
      </c>
      <c r="G144" s="14"/>
    </row>
    <row r="145" spans="1:7" ht="12.75" x14ac:dyDescent="0.2">
      <c r="A145" s="12">
        <f t="shared" si="2"/>
        <v>139</v>
      </c>
      <c r="B145" s="13">
        <v>18002756</v>
      </c>
      <c r="C145" s="14" t="s">
        <v>628</v>
      </c>
      <c r="D145" s="15" t="s">
        <v>96</v>
      </c>
      <c r="E145" s="16" t="s">
        <v>164</v>
      </c>
      <c r="F145" s="15" t="s">
        <v>56</v>
      </c>
      <c r="G145" s="14"/>
    </row>
    <row r="146" spans="1:7" ht="12.75" x14ac:dyDescent="0.2">
      <c r="A146" s="12">
        <f t="shared" si="2"/>
        <v>140</v>
      </c>
      <c r="B146" s="13">
        <v>18002876</v>
      </c>
      <c r="C146" s="14" t="s">
        <v>552</v>
      </c>
      <c r="D146" s="15" t="s">
        <v>54</v>
      </c>
      <c r="E146" s="16" t="s">
        <v>55</v>
      </c>
      <c r="F146" s="15" t="s">
        <v>56</v>
      </c>
      <c r="G146" s="14"/>
    </row>
    <row r="147" spans="1:7" ht="12.75" x14ac:dyDescent="0.2">
      <c r="A147" s="12">
        <f t="shared" si="2"/>
        <v>141</v>
      </c>
      <c r="B147" s="13">
        <v>18003416</v>
      </c>
      <c r="C147" s="14" t="s">
        <v>603</v>
      </c>
      <c r="D147" s="15" t="s">
        <v>474</v>
      </c>
      <c r="E147" s="16" t="s">
        <v>131</v>
      </c>
      <c r="F147" s="15" t="s">
        <v>56</v>
      </c>
      <c r="G147" s="14"/>
    </row>
    <row r="148" spans="1:7" ht="12.75" x14ac:dyDescent="0.2">
      <c r="A148" s="12">
        <f t="shared" si="2"/>
        <v>142</v>
      </c>
      <c r="B148" s="13">
        <v>18003439</v>
      </c>
      <c r="C148" s="14" t="s">
        <v>577</v>
      </c>
      <c r="D148" s="15" t="s">
        <v>94</v>
      </c>
      <c r="E148" s="16" t="s">
        <v>95</v>
      </c>
      <c r="F148" s="15" t="s">
        <v>56</v>
      </c>
      <c r="G148" s="14"/>
    </row>
    <row r="149" spans="1:7" ht="12.75" x14ac:dyDescent="0.2">
      <c r="A149" s="12">
        <f t="shared" si="2"/>
        <v>143</v>
      </c>
      <c r="B149" s="13">
        <v>18003831</v>
      </c>
      <c r="C149" s="14" t="s">
        <v>578</v>
      </c>
      <c r="D149" s="15" t="s">
        <v>96</v>
      </c>
      <c r="E149" s="16" t="s">
        <v>97</v>
      </c>
      <c r="F149" s="15" t="s">
        <v>56</v>
      </c>
      <c r="G149" s="14"/>
    </row>
    <row r="150" spans="1:7" ht="12.75" x14ac:dyDescent="0.2">
      <c r="A150" s="12">
        <f t="shared" si="2"/>
        <v>144</v>
      </c>
      <c r="B150" s="13">
        <v>18005056</v>
      </c>
      <c r="C150" s="14" t="s">
        <v>833</v>
      </c>
      <c r="D150" s="15" t="s">
        <v>497</v>
      </c>
      <c r="E150" s="16" t="s">
        <v>434</v>
      </c>
      <c r="F150" s="15" t="s">
        <v>56</v>
      </c>
      <c r="G150" s="14"/>
    </row>
    <row r="151" spans="1:7" ht="12.75" x14ac:dyDescent="0.2">
      <c r="A151" s="12">
        <f t="shared" si="2"/>
        <v>145</v>
      </c>
      <c r="B151" s="13">
        <v>19000061</v>
      </c>
      <c r="C151" s="14" t="s">
        <v>591</v>
      </c>
      <c r="D151" s="15" t="s">
        <v>113</v>
      </c>
      <c r="E151" s="16" t="s">
        <v>114</v>
      </c>
      <c r="F151" s="15" t="s">
        <v>56</v>
      </c>
      <c r="G151" s="14"/>
    </row>
    <row r="152" spans="1:7" ht="12.75" x14ac:dyDescent="0.2">
      <c r="A152" s="12">
        <f t="shared" si="2"/>
        <v>146</v>
      </c>
      <c r="B152" s="13">
        <v>19000304</v>
      </c>
      <c r="C152" s="14" t="s">
        <v>567</v>
      </c>
      <c r="D152" s="15" t="s">
        <v>78</v>
      </c>
      <c r="E152" s="16" t="s">
        <v>79</v>
      </c>
      <c r="F152" s="15" t="s">
        <v>56</v>
      </c>
      <c r="G152" s="14"/>
    </row>
    <row r="153" spans="1:7" ht="12.75" x14ac:dyDescent="0.2">
      <c r="A153" s="12">
        <f t="shared" si="2"/>
        <v>147</v>
      </c>
      <c r="B153" s="13">
        <v>19000598</v>
      </c>
      <c r="C153" s="14" t="s">
        <v>582</v>
      </c>
      <c r="D153" s="15" t="s">
        <v>78</v>
      </c>
      <c r="E153" s="16" t="s">
        <v>102</v>
      </c>
      <c r="F153" s="15" t="s">
        <v>56</v>
      </c>
      <c r="G153" s="14"/>
    </row>
    <row r="154" spans="1:7" ht="12.75" x14ac:dyDescent="0.2">
      <c r="A154" s="12">
        <f t="shared" si="2"/>
        <v>148</v>
      </c>
      <c r="B154" s="13">
        <v>19000975</v>
      </c>
      <c r="C154" s="14" t="s">
        <v>589</v>
      </c>
      <c r="D154" s="15" t="s">
        <v>111</v>
      </c>
      <c r="E154" s="13" t="s">
        <v>112</v>
      </c>
      <c r="F154" s="15" t="s">
        <v>56</v>
      </c>
      <c r="G154" s="14"/>
    </row>
    <row r="155" spans="1:7" ht="12.75" x14ac:dyDescent="0.2">
      <c r="A155" s="12">
        <f t="shared" si="2"/>
        <v>149</v>
      </c>
      <c r="B155" s="13">
        <v>19002365</v>
      </c>
      <c r="C155" s="14" t="s">
        <v>599</v>
      </c>
      <c r="D155" s="15" t="s">
        <v>125</v>
      </c>
      <c r="E155" s="16" t="s">
        <v>126</v>
      </c>
      <c r="F155" s="15" t="s">
        <v>56</v>
      </c>
      <c r="G155" s="14"/>
    </row>
    <row r="156" spans="1:7" ht="12.75" x14ac:dyDescent="0.2">
      <c r="A156" s="12">
        <f t="shared" si="2"/>
        <v>150</v>
      </c>
      <c r="B156" s="13">
        <v>19002639</v>
      </c>
      <c r="C156" s="14" t="s">
        <v>595</v>
      </c>
      <c r="D156" s="15" t="s">
        <v>473</v>
      </c>
      <c r="E156" s="16" t="s">
        <v>118</v>
      </c>
      <c r="F156" s="15" t="s">
        <v>56</v>
      </c>
      <c r="G156" s="14"/>
    </row>
    <row r="157" spans="1:7" ht="12.75" x14ac:dyDescent="0.2">
      <c r="A157" s="12">
        <f t="shared" si="2"/>
        <v>151</v>
      </c>
      <c r="B157" s="13">
        <v>19002900</v>
      </c>
      <c r="C157" s="14" t="s">
        <v>678</v>
      </c>
      <c r="D157" s="15" t="s">
        <v>119</v>
      </c>
      <c r="E157" s="16" t="s">
        <v>237</v>
      </c>
      <c r="F157" s="15" t="s">
        <v>56</v>
      </c>
      <c r="G157" s="14"/>
    </row>
    <row r="158" spans="1:7" ht="12.75" x14ac:dyDescent="0.2">
      <c r="A158" s="12">
        <f t="shared" si="2"/>
        <v>152</v>
      </c>
      <c r="B158" s="13">
        <v>19002998</v>
      </c>
      <c r="C158" s="14" t="s">
        <v>605</v>
      </c>
      <c r="D158" s="15" t="s">
        <v>134</v>
      </c>
      <c r="E158" s="16" t="s">
        <v>135</v>
      </c>
      <c r="F158" s="15" t="s">
        <v>56</v>
      </c>
      <c r="G158" s="14"/>
    </row>
    <row r="159" spans="1:7" ht="12.75" x14ac:dyDescent="0.2">
      <c r="A159" s="12">
        <f t="shared" si="2"/>
        <v>153</v>
      </c>
      <c r="B159" s="13">
        <v>19003132</v>
      </c>
      <c r="C159" s="14" t="s">
        <v>593</v>
      </c>
      <c r="D159" s="15" t="s">
        <v>116</v>
      </c>
      <c r="E159" s="16" t="s">
        <v>117</v>
      </c>
      <c r="F159" s="15" t="s">
        <v>56</v>
      </c>
      <c r="G159" s="14"/>
    </row>
    <row r="160" spans="1:7" ht="12.75" x14ac:dyDescent="0.2">
      <c r="A160" s="12">
        <f t="shared" si="2"/>
        <v>154</v>
      </c>
      <c r="B160" s="13">
        <v>19003169</v>
      </c>
      <c r="C160" s="14" t="s">
        <v>594</v>
      </c>
      <c r="D160" s="15" t="s">
        <v>116</v>
      </c>
      <c r="E160" s="13">
        <v>869273378</v>
      </c>
      <c r="F160" s="15" t="s">
        <v>56</v>
      </c>
      <c r="G160" s="14"/>
    </row>
    <row r="161" spans="1:7" ht="12.75" x14ac:dyDescent="0.2">
      <c r="A161" s="12">
        <f t="shared" si="2"/>
        <v>155</v>
      </c>
      <c r="B161" s="13">
        <v>19003171</v>
      </c>
      <c r="C161" s="14" t="s">
        <v>600</v>
      </c>
      <c r="D161" s="15" t="s">
        <v>116</v>
      </c>
      <c r="E161" s="16" t="s">
        <v>127</v>
      </c>
      <c r="F161" s="15" t="s">
        <v>56</v>
      </c>
      <c r="G161" s="14"/>
    </row>
    <row r="162" spans="1:7" ht="12.75" x14ac:dyDescent="0.2">
      <c r="A162" s="12">
        <f t="shared" si="2"/>
        <v>156</v>
      </c>
      <c r="B162" s="13">
        <v>19003192</v>
      </c>
      <c r="C162" s="14" t="s">
        <v>615</v>
      </c>
      <c r="D162" s="15" t="s">
        <v>476</v>
      </c>
      <c r="E162" s="16" t="s">
        <v>148</v>
      </c>
      <c r="F162" s="15" t="s">
        <v>56</v>
      </c>
      <c r="G162" s="14"/>
    </row>
    <row r="163" spans="1:7" ht="12.75" x14ac:dyDescent="0.2">
      <c r="A163" s="12">
        <f t="shared" si="2"/>
        <v>157</v>
      </c>
      <c r="B163" s="13">
        <v>19003202</v>
      </c>
      <c r="C163" s="14" t="s">
        <v>611</v>
      </c>
      <c r="D163" s="15" t="s">
        <v>116</v>
      </c>
      <c r="E163" s="16" t="s">
        <v>142</v>
      </c>
      <c r="F163" s="15" t="s">
        <v>56</v>
      </c>
      <c r="G163" s="14"/>
    </row>
    <row r="164" spans="1:7" ht="12.75" x14ac:dyDescent="0.2">
      <c r="A164" s="12">
        <f t="shared" si="2"/>
        <v>158</v>
      </c>
      <c r="B164" s="13">
        <v>19003361</v>
      </c>
      <c r="C164" s="14" t="s">
        <v>817</v>
      </c>
      <c r="D164" s="15" t="s">
        <v>116</v>
      </c>
      <c r="E164" s="16" t="s">
        <v>413</v>
      </c>
      <c r="F164" s="15" t="s">
        <v>56</v>
      </c>
      <c r="G164" s="14"/>
    </row>
    <row r="165" spans="1:7" ht="12.75" x14ac:dyDescent="0.2">
      <c r="A165" s="12">
        <f t="shared" si="2"/>
        <v>159</v>
      </c>
      <c r="B165" s="13">
        <v>19003362</v>
      </c>
      <c r="C165" s="14" t="s">
        <v>673</v>
      </c>
      <c r="D165" s="15" t="s">
        <v>119</v>
      </c>
      <c r="E165" s="16" t="s">
        <v>229</v>
      </c>
      <c r="F165" s="15" t="s">
        <v>56</v>
      </c>
      <c r="G165" s="14"/>
    </row>
    <row r="166" spans="1:7" ht="12.75" x14ac:dyDescent="0.2">
      <c r="A166" s="12">
        <f t="shared" si="2"/>
        <v>160</v>
      </c>
      <c r="B166" s="13">
        <v>19003431</v>
      </c>
      <c r="C166" s="14" t="s">
        <v>602</v>
      </c>
      <c r="D166" s="15" t="s">
        <v>116</v>
      </c>
      <c r="E166" s="16" t="s">
        <v>130</v>
      </c>
      <c r="F166" s="15" t="s">
        <v>56</v>
      </c>
      <c r="G166" s="14"/>
    </row>
    <row r="167" spans="1:7" ht="12.75" x14ac:dyDescent="0.2">
      <c r="A167" s="12">
        <f t="shared" si="2"/>
        <v>161</v>
      </c>
      <c r="B167" s="13">
        <v>19003472</v>
      </c>
      <c r="C167" s="14" t="s">
        <v>592</v>
      </c>
      <c r="D167" s="15" t="s">
        <v>116</v>
      </c>
      <c r="E167" s="16" t="s">
        <v>115</v>
      </c>
      <c r="F167" s="15" t="s">
        <v>56</v>
      </c>
      <c r="G167" s="14"/>
    </row>
    <row r="168" spans="1:7" ht="12.75" x14ac:dyDescent="0.2">
      <c r="A168" s="12">
        <f t="shared" si="2"/>
        <v>162</v>
      </c>
      <c r="B168" s="13">
        <v>19003650</v>
      </c>
      <c r="C168" s="14" t="s">
        <v>597</v>
      </c>
      <c r="D168" s="15" t="s">
        <v>116</v>
      </c>
      <c r="E168" s="16" t="s">
        <v>122</v>
      </c>
      <c r="F168" s="15" t="s">
        <v>56</v>
      </c>
      <c r="G168" s="14"/>
    </row>
    <row r="169" spans="1:7" ht="12.75" x14ac:dyDescent="0.2">
      <c r="A169" s="12">
        <f t="shared" si="2"/>
        <v>163</v>
      </c>
      <c r="B169" s="13">
        <v>19003725</v>
      </c>
      <c r="C169" s="14" t="s">
        <v>607</v>
      </c>
      <c r="D169" s="15" t="s">
        <v>116</v>
      </c>
      <c r="E169" s="16" t="s">
        <v>137</v>
      </c>
      <c r="F169" s="15" t="s">
        <v>56</v>
      </c>
      <c r="G169" s="14"/>
    </row>
    <row r="170" spans="1:7" ht="12.75" x14ac:dyDescent="0.2">
      <c r="A170" s="12">
        <f t="shared" si="2"/>
        <v>164</v>
      </c>
      <c r="B170" s="13">
        <v>19003790</v>
      </c>
      <c r="C170" s="14" t="s">
        <v>558</v>
      </c>
      <c r="D170" s="15" t="s">
        <v>467</v>
      </c>
      <c r="E170" s="16" t="s">
        <v>64</v>
      </c>
      <c r="F170" s="15" t="s">
        <v>56</v>
      </c>
      <c r="G170" s="14"/>
    </row>
    <row r="171" spans="1:7" ht="12.75" x14ac:dyDescent="0.2">
      <c r="A171" s="12">
        <f t="shared" si="2"/>
        <v>165</v>
      </c>
      <c r="B171" s="13">
        <v>19003843</v>
      </c>
      <c r="C171" s="14" t="s">
        <v>816</v>
      </c>
      <c r="D171" s="15" t="s">
        <v>116</v>
      </c>
      <c r="E171" s="16" t="s">
        <v>412</v>
      </c>
      <c r="F171" s="15" t="s">
        <v>56</v>
      </c>
      <c r="G171" s="14"/>
    </row>
    <row r="172" spans="1:7" ht="12.75" x14ac:dyDescent="0.2">
      <c r="A172" s="12">
        <f t="shared" si="2"/>
        <v>166</v>
      </c>
      <c r="B172" s="13">
        <v>19003996</v>
      </c>
      <c r="C172" s="14" t="s">
        <v>617</v>
      </c>
      <c r="D172" s="15" t="s">
        <v>116</v>
      </c>
      <c r="E172" s="16" t="s">
        <v>150</v>
      </c>
      <c r="F172" s="15" t="s">
        <v>56</v>
      </c>
      <c r="G172" s="14"/>
    </row>
    <row r="173" spans="1:7" ht="12.75" x14ac:dyDescent="0.2">
      <c r="A173" s="12">
        <f t="shared" si="2"/>
        <v>167</v>
      </c>
      <c r="B173" s="13">
        <v>19004008</v>
      </c>
      <c r="C173" s="14" t="s">
        <v>614</v>
      </c>
      <c r="D173" s="15" t="s">
        <v>116</v>
      </c>
      <c r="E173" s="16" t="s">
        <v>147</v>
      </c>
      <c r="F173" s="15" t="s">
        <v>56</v>
      </c>
      <c r="G173" s="14"/>
    </row>
    <row r="174" spans="1:7" ht="12.75" x14ac:dyDescent="0.2">
      <c r="A174" s="12">
        <f t="shared" si="2"/>
        <v>168</v>
      </c>
      <c r="B174" s="13">
        <v>19004359</v>
      </c>
      <c r="C174" s="14" t="s">
        <v>672</v>
      </c>
      <c r="D174" s="15" t="s">
        <v>484</v>
      </c>
      <c r="E174" s="16" t="s">
        <v>228</v>
      </c>
      <c r="F174" s="15" t="s">
        <v>56</v>
      </c>
      <c r="G174" s="14"/>
    </row>
    <row r="175" spans="1:7" ht="12.75" x14ac:dyDescent="0.2">
      <c r="A175" s="12">
        <f t="shared" si="2"/>
        <v>169</v>
      </c>
      <c r="B175" s="13">
        <v>19004568</v>
      </c>
      <c r="C175" s="14" t="s">
        <v>590</v>
      </c>
      <c r="D175" s="15" t="s">
        <v>119</v>
      </c>
      <c r="E175" s="13">
        <v>934060207</v>
      </c>
      <c r="F175" s="15" t="s">
        <v>56</v>
      </c>
      <c r="G175" s="14"/>
    </row>
    <row r="176" spans="1:7" ht="12.75" x14ac:dyDescent="0.2">
      <c r="A176" s="12">
        <f t="shared" si="2"/>
        <v>170</v>
      </c>
      <c r="B176" s="13">
        <v>19005170</v>
      </c>
      <c r="C176" s="14" t="s">
        <v>601</v>
      </c>
      <c r="D176" s="15" t="s">
        <v>128</v>
      </c>
      <c r="E176" s="16" t="s">
        <v>129</v>
      </c>
      <c r="F176" s="15" t="s">
        <v>56</v>
      </c>
      <c r="G176" s="14"/>
    </row>
    <row r="177" spans="1:7" ht="12.75" x14ac:dyDescent="0.2">
      <c r="A177" s="12">
        <f t="shared" si="2"/>
        <v>171</v>
      </c>
      <c r="B177" s="13">
        <v>19005410</v>
      </c>
      <c r="C177" s="14" t="s">
        <v>606</v>
      </c>
      <c r="D177" s="15" t="s">
        <v>475</v>
      </c>
      <c r="E177" s="16" t="s">
        <v>136</v>
      </c>
      <c r="F177" s="15" t="s">
        <v>56</v>
      </c>
      <c r="G177" s="14"/>
    </row>
    <row r="178" spans="1:7" ht="12.75" x14ac:dyDescent="0.2">
      <c r="A178" s="12">
        <f t="shared" si="2"/>
        <v>172</v>
      </c>
      <c r="B178" s="13">
        <v>17000183</v>
      </c>
      <c r="C178" s="14" t="s">
        <v>882</v>
      </c>
      <c r="D178" s="15" t="s">
        <v>866</v>
      </c>
      <c r="E178" s="16" t="s">
        <v>867</v>
      </c>
      <c r="F178" s="15" t="s">
        <v>62</v>
      </c>
      <c r="G178" s="14"/>
    </row>
    <row r="179" spans="1:7" ht="12.75" x14ac:dyDescent="0.2">
      <c r="A179" s="12">
        <f t="shared" si="2"/>
        <v>173</v>
      </c>
      <c r="B179" s="13">
        <v>18001569</v>
      </c>
      <c r="C179" s="14" t="s">
        <v>848</v>
      </c>
      <c r="D179" s="15" t="s">
        <v>451</v>
      </c>
      <c r="E179" s="16" t="s">
        <v>452</v>
      </c>
      <c r="F179" s="15" t="s">
        <v>62</v>
      </c>
      <c r="G179" s="14"/>
    </row>
    <row r="180" spans="1:7" ht="12.75" x14ac:dyDescent="0.2">
      <c r="A180" s="12">
        <f t="shared" si="2"/>
        <v>174</v>
      </c>
      <c r="B180" s="13">
        <v>18001593</v>
      </c>
      <c r="C180" s="14" t="s">
        <v>750</v>
      </c>
      <c r="D180" s="15" t="s">
        <v>330</v>
      </c>
      <c r="E180" s="16" t="s">
        <v>331</v>
      </c>
      <c r="F180" s="15" t="s">
        <v>62</v>
      </c>
      <c r="G180" s="14"/>
    </row>
    <row r="181" spans="1:7" ht="12.75" x14ac:dyDescent="0.2">
      <c r="A181" s="12">
        <f t="shared" si="2"/>
        <v>175</v>
      </c>
      <c r="B181" s="13">
        <v>18001613</v>
      </c>
      <c r="C181" s="14" t="s">
        <v>844</v>
      </c>
      <c r="D181" s="15" t="s">
        <v>89</v>
      </c>
      <c r="E181" s="16" t="s">
        <v>447</v>
      </c>
      <c r="F181" s="15" t="s">
        <v>62</v>
      </c>
      <c r="G181" s="14"/>
    </row>
    <row r="182" spans="1:7" ht="12.75" x14ac:dyDescent="0.2">
      <c r="A182" s="12">
        <f t="shared" si="2"/>
        <v>176</v>
      </c>
      <c r="B182" s="13">
        <v>18001619</v>
      </c>
      <c r="C182" s="14" t="s">
        <v>842</v>
      </c>
      <c r="D182" s="15" t="s">
        <v>89</v>
      </c>
      <c r="E182" s="16" t="s">
        <v>445</v>
      </c>
      <c r="F182" s="15" t="s">
        <v>62</v>
      </c>
      <c r="G182" s="14"/>
    </row>
    <row r="183" spans="1:7" ht="12.75" x14ac:dyDescent="0.2">
      <c r="A183" s="12">
        <f t="shared" si="2"/>
        <v>177</v>
      </c>
      <c r="B183" s="13">
        <v>18001633</v>
      </c>
      <c r="C183" s="14" t="s">
        <v>854</v>
      </c>
      <c r="D183" s="15" t="s">
        <v>89</v>
      </c>
      <c r="E183" s="16" t="s">
        <v>457</v>
      </c>
      <c r="F183" s="15" t="s">
        <v>62</v>
      </c>
      <c r="G183" s="14"/>
    </row>
    <row r="184" spans="1:7" ht="12.75" x14ac:dyDescent="0.2">
      <c r="A184" s="12">
        <f t="shared" si="2"/>
        <v>178</v>
      </c>
      <c r="B184" s="13">
        <v>18001646</v>
      </c>
      <c r="C184" s="14" t="s">
        <v>850</v>
      </c>
      <c r="D184" s="15" t="s">
        <v>451</v>
      </c>
      <c r="E184" s="16" t="s">
        <v>453</v>
      </c>
      <c r="F184" s="15" t="s">
        <v>62</v>
      </c>
      <c r="G184" s="14"/>
    </row>
    <row r="185" spans="1:7" ht="12.75" x14ac:dyDescent="0.2">
      <c r="A185" s="12">
        <f t="shared" si="2"/>
        <v>179</v>
      </c>
      <c r="B185" s="13">
        <v>18001650</v>
      </c>
      <c r="C185" s="14" t="s">
        <v>574</v>
      </c>
      <c r="D185" s="15" t="s">
        <v>89</v>
      </c>
      <c r="E185" s="16" t="s">
        <v>90</v>
      </c>
      <c r="F185" s="15" t="s">
        <v>62</v>
      </c>
      <c r="G185" s="14"/>
    </row>
    <row r="186" spans="1:7" ht="12.75" x14ac:dyDescent="0.2">
      <c r="A186" s="12">
        <f t="shared" si="2"/>
        <v>180</v>
      </c>
      <c r="B186" s="13">
        <v>18001657</v>
      </c>
      <c r="C186" s="14" t="s">
        <v>845</v>
      </c>
      <c r="D186" s="15" t="s">
        <v>89</v>
      </c>
      <c r="E186" s="16" t="s">
        <v>448</v>
      </c>
      <c r="F186" s="15" t="s">
        <v>62</v>
      </c>
      <c r="G186" s="14"/>
    </row>
    <row r="187" spans="1:7" ht="12.75" x14ac:dyDescent="0.2">
      <c r="A187" s="12">
        <f t="shared" si="2"/>
        <v>181</v>
      </c>
      <c r="B187" s="13">
        <v>18001680</v>
      </c>
      <c r="C187" s="14" t="s">
        <v>852</v>
      </c>
      <c r="D187" s="15" t="s">
        <v>451</v>
      </c>
      <c r="E187" s="16" t="s">
        <v>455</v>
      </c>
      <c r="F187" s="15" t="s">
        <v>62</v>
      </c>
      <c r="G187" s="14"/>
    </row>
    <row r="188" spans="1:7" ht="12.75" x14ac:dyDescent="0.2">
      <c r="A188" s="12">
        <f t="shared" si="2"/>
        <v>182</v>
      </c>
      <c r="B188" s="13">
        <v>18001914</v>
      </c>
      <c r="C188" s="14" t="s">
        <v>840</v>
      </c>
      <c r="D188" s="15" t="s">
        <v>500</v>
      </c>
      <c r="E188" s="16" t="s">
        <v>442</v>
      </c>
      <c r="F188" s="15" t="s">
        <v>62</v>
      </c>
      <c r="G188" s="14"/>
    </row>
    <row r="189" spans="1:7" ht="12.75" x14ac:dyDescent="0.2">
      <c r="A189" s="12">
        <f t="shared" si="2"/>
        <v>183</v>
      </c>
      <c r="B189" s="13">
        <v>18002830</v>
      </c>
      <c r="C189" s="14" t="s">
        <v>670</v>
      </c>
      <c r="D189" s="15" t="s">
        <v>482</v>
      </c>
      <c r="E189" s="16" t="s">
        <v>226</v>
      </c>
      <c r="F189" s="15" t="s">
        <v>62</v>
      </c>
      <c r="G189" s="14"/>
    </row>
    <row r="190" spans="1:7" ht="12.75" x14ac:dyDescent="0.2">
      <c r="A190" s="12">
        <f t="shared" si="2"/>
        <v>184</v>
      </c>
      <c r="B190" s="13">
        <v>18003310</v>
      </c>
      <c r="C190" s="14" t="s">
        <v>667</v>
      </c>
      <c r="D190" s="15" t="s">
        <v>481</v>
      </c>
      <c r="E190" s="16" t="s">
        <v>222</v>
      </c>
      <c r="F190" s="15" t="s">
        <v>62</v>
      </c>
      <c r="G190" s="14"/>
    </row>
    <row r="191" spans="1:7" ht="12.75" x14ac:dyDescent="0.2">
      <c r="A191" s="12">
        <f t="shared" si="2"/>
        <v>185</v>
      </c>
      <c r="B191" s="13">
        <v>18003714</v>
      </c>
      <c r="C191" s="14" t="s">
        <v>847</v>
      </c>
      <c r="D191" s="15" t="s">
        <v>503</v>
      </c>
      <c r="E191" s="16" t="s">
        <v>450</v>
      </c>
      <c r="F191" s="15" t="s">
        <v>62</v>
      </c>
      <c r="G191" s="14"/>
    </row>
    <row r="192" spans="1:7" ht="12.75" x14ac:dyDescent="0.2">
      <c r="A192" s="12">
        <f t="shared" si="2"/>
        <v>186</v>
      </c>
      <c r="B192" s="13">
        <v>18003791</v>
      </c>
      <c r="C192" s="14" t="s">
        <v>853</v>
      </c>
      <c r="D192" s="15" t="s">
        <v>451</v>
      </c>
      <c r="E192" s="16" t="s">
        <v>456</v>
      </c>
      <c r="F192" s="15" t="s">
        <v>62</v>
      </c>
      <c r="G192" s="14"/>
    </row>
    <row r="193" spans="1:7" ht="12.75" x14ac:dyDescent="0.2">
      <c r="A193" s="12">
        <f t="shared" si="2"/>
        <v>187</v>
      </c>
      <c r="B193" s="13">
        <v>18003865</v>
      </c>
      <c r="C193" s="14" t="s">
        <v>855</v>
      </c>
      <c r="D193" s="15" t="s">
        <v>505</v>
      </c>
      <c r="E193" s="16" t="s">
        <v>458</v>
      </c>
      <c r="F193" s="15" t="s">
        <v>62</v>
      </c>
      <c r="G193" s="14"/>
    </row>
    <row r="194" spans="1:7" ht="12.75" x14ac:dyDescent="0.2">
      <c r="A194" s="12">
        <f t="shared" si="2"/>
        <v>188</v>
      </c>
      <c r="B194" s="13">
        <v>18005354</v>
      </c>
      <c r="C194" s="14" t="s">
        <v>671</v>
      </c>
      <c r="D194" s="15" t="s">
        <v>483</v>
      </c>
      <c r="E194" s="16" t="s">
        <v>227</v>
      </c>
      <c r="F194" s="15" t="s">
        <v>62</v>
      </c>
      <c r="G194" s="14"/>
    </row>
    <row r="195" spans="1:7" ht="12.75" x14ac:dyDescent="0.2">
      <c r="A195" s="12">
        <f t="shared" si="2"/>
        <v>189</v>
      </c>
      <c r="B195" s="13">
        <v>19000064</v>
      </c>
      <c r="C195" s="14" t="s">
        <v>636</v>
      </c>
      <c r="D195" s="15" t="s">
        <v>479</v>
      </c>
      <c r="E195" s="16" t="s">
        <v>175</v>
      </c>
      <c r="F195" s="15" t="s">
        <v>62</v>
      </c>
      <c r="G195" s="14"/>
    </row>
    <row r="196" spans="1:7" ht="12.75" x14ac:dyDescent="0.2">
      <c r="A196" s="12">
        <f t="shared" si="2"/>
        <v>190</v>
      </c>
      <c r="B196" s="13">
        <v>19000136</v>
      </c>
      <c r="C196" s="14" t="s">
        <v>637</v>
      </c>
      <c r="D196" s="15" t="s">
        <v>480</v>
      </c>
      <c r="E196" s="16" t="s">
        <v>176</v>
      </c>
      <c r="F196" s="15" t="s">
        <v>62</v>
      </c>
      <c r="G196" s="14"/>
    </row>
    <row r="197" spans="1:7" ht="12.75" x14ac:dyDescent="0.2">
      <c r="A197" s="12">
        <f t="shared" si="2"/>
        <v>191</v>
      </c>
      <c r="B197" s="13">
        <v>19000167</v>
      </c>
      <c r="C197" s="14" t="s">
        <v>633</v>
      </c>
      <c r="D197" s="15" t="s">
        <v>169</v>
      </c>
      <c r="E197" s="16" t="s">
        <v>170</v>
      </c>
      <c r="F197" s="15" t="s">
        <v>62</v>
      </c>
      <c r="G197" s="14"/>
    </row>
    <row r="198" spans="1:7" ht="12.75" x14ac:dyDescent="0.2">
      <c r="A198" s="12">
        <f t="shared" si="2"/>
        <v>192</v>
      </c>
      <c r="B198" s="13">
        <v>19000321</v>
      </c>
      <c r="C198" s="14" t="s">
        <v>841</v>
      </c>
      <c r="D198" s="15" t="s">
        <v>443</v>
      </c>
      <c r="E198" s="16" t="s">
        <v>444</v>
      </c>
      <c r="F198" s="15" t="s">
        <v>62</v>
      </c>
      <c r="G198" s="14"/>
    </row>
    <row r="199" spans="1:7" ht="12.75" x14ac:dyDescent="0.2">
      <c r="A199" s="12">
        <f t="shared" si="2"/>
        <v>193</v>
      </c>
      <c r="B199" s="13">
        <v>19000433</v>
      </c>
      <c r="C199" s="14" t="s">
        <v>886</v>
      </c>
      <c r="D199" s="15" t="s">
        <v>872</v>
      </c>
      <c r="E199" s="16" t="s">
        <v>873</v>
      </c>
      <c r="F199" s="15" t="s">
        <v>62</v>
      </c>
      <c r="G199" s="14"/>
    </row>
    <row r="200" spans="1:7" ht="12.75" x14ac:dyDescent="0.2">
      <c r="A200" s="12">
        <f t="shared" si="2"/>
        <v>194</v>
      </c>
      <c r="B200" s="13">
        <v>19000454</v>
      </c>
      <c r="C200" s="14" t="s">
        <v>883</v>
      </c>
      <c r="D200" s="15" t="s">
        <v>868</v>
      </c>
      <c r="E200" s="16" t="s">
        <v>869</v>
      </c>
      <c r="F200" s="15" t="s">
        <v>62</v>
      </c>
      <c r="G200" s="14"/>
    </row>
    <row r="201" spans="1:7" ht="12.75" x14ac:dyDescent="0.2">
      <c r="A201" s="12">
        <f t="shared" ref="A201:A264" si="3">A200+1</f>
        <v>195</v>
      </c>
      <c r="B201" s="13">
        <v>19000465</v>
      </c>
      <c r="C201" s="14" t="s">
        <v>811</v>
      </c>
      <c r="D201" s="15" t="s">
        <v>495</v>
      </c>
      <c r="E201" s="16" t="s">
        <v>405</v>
      </c>
      <c r="F201" s="15" t="s">
        <v>62</v>
      </c>
      <c r="G201" s="14"/>
    </row>
    <row r="202" spans="1:7" ht="12.75" x14ac:dyDescent="0.2">
      <c r="A202" s="12">
        <f t="shared" si="3"/>
        <v>196</v>
      </c>
      <c r="B202" s="13">
        <v>19000543</v>
      </c>
      <c r="C202" s="14" t="s">
        <v>890</v>
      </c>
      <c r="D202" s="15" t="s">
        <v>872</v>
      </c>
      <c r="E202" s="16" t="s">
        <v>877</v>
      </c>
      <c r="F202" s="15" t="s">
        <v>62</v>
      </c>
      <c r="G202" s="14"/>
    </row>
    <row r="203" spans="1:7" ht="12.75" x14ac:dyDescent="0.2">
      <c r="A203" s="12">
        <f t="shared" si="3"/>
        <v>197</v>
      </c>
      <c r="B203" s="13">
        <v>19000546</v>
      </c>
      <c r="C203" s="14" t="s">
        <v>889</v>
      </c>
      <c r="D203" s="15" t="s">
        <v>868</v>
      </c>
      <c r="E203" s="16" t="s">
        <v>876</v>
      </c>
      <c r="F203" s="15" t="s">
        <v>62</v>
      </c>
      <c r="G203" s="14"/>
    </row>
    <row r="204" spans="1:7" ht="12.75" x14ac:dyDescent="0.2">
      <c r="A204" s="12">
        <f t="shared" si="3"/>
        <v>198</v>
      </c>
      <c r="B204" s="13">
        <v>19000603</v>
      </c>
      <c r="C204" s="14" t="s">
        <v>887</v>
      </c>
      <c r="D204" s="15" t="s">
        <v>872</v>
      </c>
      <c r="E204" s="16" t="s">
        <v>874</v>
      </c>
      <c r="F204" s="15" t="s">
        <v>62</v>
      </c>
      <c r="G204" s="14"/>
    </row>
    <row r="205" spans="1:7" ht="12.75" x14ac:dyDescent="0.2">
      <c r="A205" s="12">
        <f t="shared" si="3"/>
        <v>199</v>
      </c>
      <c r="B205" s="13">
        <v>19001051</v>
      </c>
      <c r="C205" s="14" t="s">
        <v>635</v>
      </c>
      <c r="D205" s="15" t="s">
        <v>173</v>
      </c>
      <c r="E205" s="16" t="s">
        <v>174</v>
      </c>
      <c r="F205" s="15" t="s">
        <v>62</v>
      </c>
      <c r="G205" s="14"/>
    </row>
    <row r="206" spans="1:7" ht="12.75" x14ac:dyDescent="0.2">
      <c r="A206" s="12">
        <f t="shared" si="3"/>
        <v>200</v>
      </c>
      <c r="B206" s="13">
        <v>19001718</v>
      </c>
      <c r="C206" s="14" t="s">
        <v>653</v>
      </c>
      <c r="D206" s="15" t="s">
        <v>202</v>
      </c>
      <c r="E206" s="16" t="s">
        <v>203</v>
      </c>
      <c r="F206" s="15" t="s">
        <v>62</v>
      </c>
      <c r="G206" s="14"/>
    </row>
    <row r="207" spans="1:7" ht="12.75" x14ac:dyDescent="0.2">
      <c r="A207" s="12">
        <f t="shared" si="3"/>
        <v>201</v>
      </c>
      <c r="B207" s="13">
        <v>19001933</v>
      </c>
      <c r="C207" s="14" t="s">
        <v>556</v>
      </c>
      <c r="D207" s="15" t="s">
        <v>60</v>
      </c>
      <c r="E207" s="16" t="s">
        <v>61</v>
      </c>
      <c r="F207" s="15" t="s">
        <v>62</v>
      </c>
      <c r="G207" s="14"/>
    </row>
    <row r="208" spans="1:7" ht="12.75" x14ac:dyDescent="0.2">
      <c r="A208" s="12">
        <f t="shared" si="3"/>
        <v>202</v>
      </c>
      <c r="B208" s="13">
        <v>19001943</v>
      </c>
      <c r="C208" s="14" t="s">
        <v>557</v>
      </c>
      <c r="D208" s="15" t="s">
        <v>60</v>
      </c>
      <c r="E208" s="16" t="s">
        <v>63</v>
      </c>
      <c r="F208" s="15" t="s">
        <v>62</v>
      </c>
      <c r="G208" s="14"/>
    </row>
    <row r="209" spans="1:7" ht="12.75" x14ac:dyDescent="0.2">
      <c r="A209" s="12">
        <f t="shared" si="3"/>
        <v>203</v>
      </c>
      <c r="B209" s="13">
        <v>19002245</v>
      </c>
      <c r="C209" s="14" t="s">
        <v>891</v>
      </c>
      <c r="D209" s="15" t="s">
        <v>880</v>
      </c>
      <c r="E209" s="16" t="s">
        <v>878</v>
      </c>
      <c r="F209" s="15" t="s">
        <v>62</v>
      </c>
      <c r="G209" s="14"/>
    </row>
    <row r="210" spans="1:7" ht="12.75" x14ac:dyDescent="0.2">
      <c r="A210" s="12">
        <f t="shared" si="3"/>
        <v>204</v>
      </c>
      <c r="B210" s="13">
        <v>19002484</v>
      </c>
      <c r="C210" s="14" t="s">
        <v>814</v>
      </c>
      <c r="D210" s="15" t="s">
        <v>496</v>
      </c>
      <c r="E210" s="16" t="s">
        <v>409</v>
      </c>
      <c r="F210" s="15" t="s">
        <v>62</v>
      </c>
      <c r="G210" s="14"/>
    </row>
    <row r="211" spans="1:7" ht="12.75" x14ac:dyDescent="0.2">
      <c r="A211" s="12">
        <f t="shared" si="3"/>
        <v>205</v>
      </c>
      <c r="B211" s="13">
        <v>19003101</v>
      </c>
      <c r="C211" s="14" t="s">
        <v>856</v>
      </c>
      <c r="D211" s="15" t="s">
        <v>506</v>
      </c>
      <c r="E211" s="16" t="s">
        <v>459</v>
      </c>
      <c r="F211" s="15" t="s">
        <v>62</v>
      </c>
      <c r="G211" s="14"/>
    </row>
    <row r="212" spans="1:7" ht="12.75" x14ac:dyDescent="0.2">
      <c r="A212" s="12">
        <f t="shared" si="3"/>
        <v>206</v>
      </c>
      <c r="B212" s="13">
        <v>19003373</v>
      </c>
      <c r="C212" s="14" t="s">
        <v>570</v>
      </c>
      <c r="D212" s="15" t="s">
        <v>84</v>
      </c>
      <c r="E212" s="16" t="s">
        <v>85</v>
      </c>
      <c r="F212" s="15" t="s">
        <v>62</v>
      </c>
      <c r="G212" s="14"/>
    </row>
    <row r="213" spans="1:7" ht="12.75" x14ac:dyDescent="0.2">
      <c r="A213" s="12">
        <f t="shared" si="3"/>
        <v>207</v>
      </c>
      <c r="B213" s="13">
        <v>19003419</v>
      </c>
      <c r="C213" s="14" t="s">
        <v>562</v>
      </c>
      <c r="D213" s="15" t="s">
        <v>84</v>
      </c>
      <c r="E213" s="16" t="s">
        <v>70</v>
      </c>
      <c r="F213" s="15" t="s">
        <v>62</v>
      </c>
      <c r="G213" s="14"/>
    </row>
    <row r="214" spans="1:7" ht="12.75" x14ac:dyDescent="0.2">
      <c r="A214" s="12">
        <f t="shared" si="3"/>
        <v>208</v>
      </c>
      <c r="B214" s="13">
        <v>19003920</v>
      </c>
      <c r="C214" s="14" t="s">
        <v>843</v>
      </c>
      <c r="D214" s="15" t="s">
        <v>501</v>
      </c>
      <c r="E214" s="16" t="s">
        <v>446</v>
      </c>
      <c r="F214" s="15" t="s">
        <v>62</v>
      </c>
      <c r="G214" s="14"/>
    </row>
    <row r="215" spans="1:7" ht="12.75" x14ac:dyDescent="0.2">
      <c r="A215" s="12">
        <f t="shared" si="3"/>
        <v>209</v>
      </c>
      <c r="B215" s="13">
        <v>19003968</v>
      </c>
      <c r="C215" s="14" t="s">
        <v>568</v>
      </c>
      <c r="D215" s="15" t="s">
        <v>469</v>
      </c>
      <c r="E215" s="16" t="s">
        <v>80</v>
      </c>
      <c r="F215" s="15" t="s">
        <v>62</v>
      </c>
      <c r="G215" s="14"/>
    </row>
    <row r="216" spans="1:7" ht="12.75" x14ac:dyDescent="0.2">
      <c r="A216" s="12">
        <f t="shared" si="3"/>
        <v>210</v>
      </c>
      <c r="B216" s="13">
        <v>19004089</v>
      </c>
      <c r="C216" s="14" t="s">
        <v>849</v>
      </c>
      <c r="D216" s="15" t="s">
        <v>504</v>
      </c>
      <c r="E216" s="13">
        <v>359787269</v>
      </c>
      <c r="F216" s="15" t="s">
        <v>62</v>
      </c>
      <c r="G216" s="14"/>
    </row>
    <row r="217" spans="1:7" ht="12.75" x14ac:dyDescent="0.2">
      <c r="A217" s="12">
        <f t="shared" si="3"/>
        <v>211</v>
      </c>
      <c r="B217" s="13">
        <v>19004259</v>
      </c>
      <c r="C217" s="14" t="s">
        <v>851</v>
      </c>
      <c r="D217" s="15" t="s">
        <v>454</v>
      </c>
      <c r="E217" s="13">
        <v>974435131</v>
      </c>
      <c r="F217" s="15" t="s">
        <v>62</v>
      </c>
      <c r="G217" s="14"/>
    </row>
    <row r="218" spans="1:7" ht="12.75" x14ac:dyDescent="0.2">
      <c r="A218" s="12">
        <f t="shared" si="3"/>
        <v>212</v>
      </c>
      <c r="B218" s="13">
        <v>18000263</v>
      </c>
      <c r="C218" s="14" t="s">
        <v>803</v>
      </c>
      <c r="D218" s="15" t="s">
        <v>392</v>
      </c>
      <c r="E218" s="16" t="s">
        <v>394</v>
      </c>
      <c r="F218" s="15" t="s">
        <v>3</v>
      </c>
      <c r="G218" s="14"/>
    </row>
    <row r="219" spans="1:7" ht="12.75" x14ac:dyDescent="0.2">
      <c r="A219" s="12">
        <f t="shared" si="3"/>
        <v>213</v>
      </c>
      <c r="B219" s="13">
        <v>18000641</v>
      </c>
      <c r="C219" s="14" t="s">
        <v>780</v>
      </c>
      <c r="D219" s="15" t="s">
        <v>365</v>
      </c>
      <c r="E219" s="16" t="s">
        <v>366</v>
      </c>
      <c r="F219" s="15" t="s">
        <v>3</v>
      </c>
      <c r="G219" s="14"/>
    </row>
    <row r="220" spans="1:7" ht="12.75" x14ac:dyDescent="0.2">
      <c r="A220" s="12">
        <f t="shared" si="3"/>
        <v>214</v>
      </c>
      <c r="B220" s="13">
        <v>18000649</v>
      </c>
      <c r="C220" s="14" t="s">
        <v>809</v>
      </c>
      <c r="D220" s="15" t="s">
        <v>392</v>
      </c>
      <c r="E220" s="16" t="s">
        <v>402</v>
      </c>
      <c r="F220" s="15" t="s">
        <v>3</v>
      </c>
      <c r="G220" s="14"/>
    </row>
    <row r="221" spans="1:7" ht="12.75" x14ac:dyDescent="0.2">
      <c r="A221" s="12">
        <f t="shared" si="3"/>
        <v>215</v>
      </c>
      <c r="B221" s="13">
        <v>18000807</v>
      </c>
      <c r="C221" s="14" t="s">
        <v>664</v>
      </c>
      <c r="D221" s="15" t="s">
        <v>218</v>
      </c>
      <c r="E221" s="16" t="s">
        <v>219</v>
      </c>
      <c r="F221" s="15" t="s">
        <v>3</v>
      </c>
      <c r="G221" s="14"/>
    </row>
    <row r="222" spans="1:7" ht="12.75" x14ac:dyDescent="0.2">
      <c r="A222" s="12">
        <f t="shared" si="3"/>
        <v>216</v>
      </c>
      <c r="B222" s="13">
        <v>18001091</v>
      </c>
      <c r="C222" s="14" t="s">
        <v>608</v>
      </c>
      <c r="D222" s="15" t="s">
        <v>138</v>
      </c>
      <c r="E222" s="16" t="s">
        <v>139</v>
      </c>
      <c r="F222" s="15" t="s">
        <v>3</v>
      </c>
      <c r="G222" s="14"/>
    </row>
    <row r="223" spans="1:7" ht="12.75" x14ac:dyDescent="0.2">
      <c r="A223" s="12">
        <f t="shared" si="3"/>
        <v>217</v>
      </c>
      <c r="B223" s="13">
        <v>18001161</v>
      </c>
      <c r="C223" s="14" t="s">
        <v>661</v>
      </c>
      <c r="D223" s="15" t="s">
        <v>213</v>
      </c>
      <c r="E223" s="16" t="s">
        <v>214</v>
      </c>
      <c r="F223" s="15" t="s">
        <v>3</v>
      </c>
      <c r="G223" s="14"/>
    </row>
    <row r="224" spans="1:7" ht="12.75" x14ac:dyDescent="0.2">
      <c r="A224" s="12">
        <f t="shared" si="3"/>
        <v>218</v>
      </c>
      <c r="B224" s="13">
        <v>18001254</v>
      </c>
      <c r="C224" s="14" t="s">
        <v>808</v>
      </c>
      <c r="D224" s="15" t="s">
        <v>392</v>
      </c>
      <c r="E224" s="16" t="s">
        <v>401</v>
      </c>
      <c r="F224" s="15" t="s">
        <v>3</v>
      </c>
      <c r="G224" s="14"/>
    </row>
    <row r="225" spans="1:7" ht="12.75" x14ac:dyDescent="0.2">
      <c r="A225" s="12">
        <f t="shared" si="3"/>
        <v>219</v>
      </c>
      <c r="B225" s="13">
        <v>18001966</v>
      </c>
      <c r="C225" s="14" t="s">
        <v>802</v>
      </c>
      <c r="D225" s="15" t="s">
        <v>392</v>
      </c>
      <c r="E225" s="16" t="s">
        <v>393</v>
      </c>
      <c r="F225" s="15" t="s">
        <v>3</v>
      </c>
      <c r="G225" s="14"/>
    </row>
    <row r="226" spans="1:7" ht="12.75" x14ac:dyDescent="0.2">
      <c r="A226" s="12">
        <f t="shared" si="3"/>
        <v>220</v>
      </c>
      <c r="B226" s="13">
        <v>18001977</v>
      </c>
      <c r="C226" s="14" t="s">
        <v>802</v>
      </c>
      <c r="D226" s="15" t="s">
        <v>392</v>
      </c>
      <c r="E226" s="16" t="s">
        <v>393</v>
      </c>
      <c r="F226" s="15" t="s">
        <v>3</v>
      </c>
      <c r="G226" s="14"/>
    </row>
    <row r="227" spans="1:7" ht="12.75" x14ac:dyDescent="0.2">
      <c r="A227" s="12">
        <f t="shared" si="3"/>
        <v>221</v>
      </c>
      <c r="B227" s="13">
        <v>18002297</v>
      </c>
      <c r="C227" s="14" t="s">
        <v>512</v>
      </c>
      <c r="D227" s="15" t="s">
        <v>10</v>
      </c>
      <c r="E227" s="16" t="s">
        <v>11</v>
      </c>
      <c r="F227" s="15" t="s">
        <v>3</v>
      </c>
      <c r="G227" s="14"/>
    </row>
    <row r="228" spans="1:7" ht="12.75" x14ac:dyDescent="0.2">
      <c r="A228" s="12">
        <f t="shared" si="3"/>
        <v>222</v>
      </c>
      <c r="B228" s="13">
        <v>18003361</v>
      </c>
      <c r="C228" s="14" t="s">
        <v>806</v>
      </c>
      <c r="D228" s="15" t="s">
        <v>398</v>
      </c>
      <c r="E228" s="16" t="s">
        <v>399</v>
      </c>
      <c r="F228" s="15" t="s">
        <v>3</v>
      </c>
      <c r="G228" s="14"/>
    </row>
    <row r="229" spans="1:7" ht="12.75" x14ac:dyDescent="0.2">
      <c r="A229" s="12">
        <f t="shared" si="3"/>
        <v>223</v>
      </c>
      <c r="B229" s="13">
        <v>18003891</v>
      </c>
      <c r="C229" s="14" t="s">
        <v>807</v>
      </c>
      <c r="D229" s="15" t="s">
        <v>392</v>
      </c>
      <c r="E229" s="16" t="s">
        <v>400</v>
      </c>
      <c r="F229" s="15" t="s">
        <v>3</v>
      </c>
      <c r="G229" s="14"/>
    </row>
    <row r="230" spans="1:7" ht="12.75" x14ac:dyDescent="0.2">
      <c r="A230" s="12">
        <f t="shared" si="3"/>
        <v>224</v>
      </c>
      <c r="B230" s="13">
        <v>18004262</v>
      </c>
      <c r="C230" s="14" t="s">
        <v>805</v>
      </c>
      <c r="D230" s="15" t="s">
        <v>392</v>
      </c>
      <c r="E230" s="16" t="s">
        <v>397</v>
      </c>
      <c r="F230" s="15" t="s">
        <v>3</v>
      </c>
      <c r="G230" s="14"/>
    </row>
    <row r="231" spans="1:7" ht="12.75" x14ac:dyDescent="0.2">
      <c r="A231" s="12">
        <f t="shared" si="3"/>
        <v>225</v>
      </c>
      <c r="B231" s="13">
        <v>18005431</v>
      </c>
      <c r="C231" s="14" t="s">
        <v>804</v>
      </c>
      <c r="D231" s="15" t="s">
        <v>395</v>
      </c>
      <c r="E231" s="16" t="s">
        <v>396</v>
      </c>
      <c r="F231" s="15" t="s">
        <v>3</v>
      </c>
      <c r="G231" s="14"/>
    </row>
    <row r="232" spans="1:7" ht="12.75" x14ac:dyDescent="0.2">
      <c r="A232" s="12">
        <f t="shared" si="3"/>
        <v>226</v>
      </c>
      <c r="B232" s="13">
        <v>18005520</v>
      </c>
      <c r="C232" s="14" t="s">
        <v>609</v>
      </c>
      <c r="D232" s="15" t="s">
        <v>138</v>
      </c>
      <c r="E232" s="16" t="s">
        <v>140</v>
      </c>
      <c r="F232" s="15" t="s">
        <v>3</v>
      </c>
      <c r="G232" s="14"/>
    </row>
    <row r="233" spans="1:7" ht="12.75" x14ac:dyDescent="0.2">
      <c r="A233" s="12">
        <f t="shared" si="3"/>
        <v>227</v>
      </c>
      <c r="B233" s="13">
        <v>19000004</v>
      </c>
      <c r="C233" s="14" t="s">
        <v>12</v>
      </c>
      <c r="D233" s="15" t="s">
        <v>13</v>
      </c>
      <c r="E233" s="16" t="s">
        <v>14</v>
      </c>
      <c r="F233" s="15" t="s">
        <v>3</v>
      </c>
      <c r="G233" s="14"/>
    </row>
    <row r="234" spans="1:7" ht="12.75" x14ac:dyDescent="0.2">
      <c r="A234" s="12">
        <f t="shared" si="3"/>
        <v>228</v>
      </c>
      <c r="B234" s="13">
        <v>19000052</v>
      </c>
      <c r="C234" s="14" t="s">
        <v>663</v>
      </c>
      <c r="D234" s="15" t="s">
        <v>65</v>
      </c>
      <c r="E234" s="16" t="s">
        <v>374</v>
      </c>
      <c r="F234" s="15" t="s">
        <v>3</v>
      </c>
      <c r="G234" s="14"/>
    </row>
    <row r="235" spans="1:7" ht="12.75" x14ac:dyDescent="0.2">
      <c r="A235" s="12">
        <f t="shared" si="3"/>
        <v>229</v>
      </c>
      <c r="B235" s="13">
        <v>19000104</v>
      </c>
      <c r="C235" s="14" t="s">
        <v>559</v>
      </c>
      <c r="D235" s="15" t="s">
        <v>65</v>
      </c>
      <c r="E235" s="16" t="s">
        <v>66</v>
      </c>
      <c r="F235" s="15" t="s">
        <v>3</v>
      </c>
      <c r="G235" s="14"/>
    </row>
    <row r="236" spans="1:7" ht="12.75" x14ac:dyDescent="0.2">
      <c r="A236" s="12">
        <f t="shared" si="3"/>
        <v>230</v>
      </c>
      <c r="B236" s="13">
        <v>19000121</v>
      </c>
      <c r="C236" s="14" t="s">
        <v>776</v>
      </c>
      <c r="D236" s="15" t="s">
        <v>65</v>
      </c>
      <c r="E236" s="16" t="s">
        <v>361</v>
      </c>
      <c r="F236" s="15" t="s">
        <v>3</v>
      </c>
      <c r="G236" s="14"/>
    </row>
    <row r="237" spans="1:7" ht="12.75" x14ac:dyDescent="0.2">
      <c r="A237" s="12">
        <f t="shared" si="3"/>
        <v>231</v>
      </c>
      <c r="B237" s="13">
        <v>19000207</v>
      </c>
      <c r="C237" s="14" t="s">
        <v>792</v>
      </c>
      <c r="D237" s="15" t="s">
        <v>380</v>
      </c>
      <c r="E237" s="16" t="s">
        <v>381</v>
      </c>
      <c r="F237" s="15" t="s">
        <v>3</v>
      </c>
      <c r="G237" s="14"/>
    </row>
    <row r="238" spans="1:7" ht="12.75" x14ac:dyDescent="0.2">
      <c r="A238" s="12">
        <f t="shared" si="3"/>
        <v>232</v>
      </c>
      <c r="B238" s="13">
        <v>19000215</v>
      </c>
      <c r="C238" s="14" t="s">
        <v>508</v>
      </c>
      <c r="D238" s="15" t="s">
        <v>1</v>
      </c>
      <c r="E238" s="16" t="s">
        <v>2</v>
      </c>
      <c r="F238" s="15" t="s">
        <v>3</v>
      </c>
      <c r="G238" s="14"/>
    </row>
    <row r="239" spans="1:7" ht="12.75" x14ac:dyDescent="0.2">
      <c r="A239" s="12">
        <f t="shared" si="3"/>
        <v>233</v>
      </c>
      <c r="B239" s="13">
        <v>19000267</v>
      </c>
      <c r="C239" s="14" t="s">
        <v>794</v>
      </c>
      <c r="D239" s="15" t="s">
        <v>65</v>
      </c>
      <c r="E239" s="16" t="s">
        <v>383</v>
      </c>
      <c r="F239" s="15" t="s">
        <v>3</v>
      </c>
      <c r="G239" s="14"/>
    </row>
    <row r="240" spans="1:7" ht="12.75" x14ac:dyDescent="0.2">
      <c r="A240" s="12">
        <f t="shared" si="3"/>
        <v>234</v>
      </c>
      <c r="B240" s="13">
        <v>19000373</v>
      </c>
      <c r="C240" s="14" t="s">
        <v>732</v>
      </c>
      <c r="D240" s="15" t="s">
        <v>305</v>
      </c>
      <c r="E240" s="16" t="s">
        <v>306</v>
      </c>
      <c r="F240" s="15" t="s">
        <v>3</v>
      </c>
      <c r="G240" s="14"/>
    </row>
    <row r="241" spans="1:7" ht="12.75" x14ac:dyDescent="0.2">
      <c r="A241" s="12">
        <f t="shared" si="3"/>
        <v>235</v>
      </c>
      <c r="B241" s="13">
        <v>19000376</v>
      </c>
      <c r="C241" s="14" t="s">
        <v>796</v>
      </c>
      <c r="D241" s="15" t="s">
        <v>65</v>
      </c>
      <c r="E241" s="16" t="s">
        <v>385</v>
      </c>
      <c r="F241" s="15" t="s">
        <v>3</v>
      </c>
      <c r="G241" s="14"/>
    </row>
    <row r="242" spans="1:7" ht="12.75" x14ac:dyDescent="0.2">
      <c r="A242" s="12">
        <f t="shared" si="3"/>
        <v>236</v>
      </c>
      <c r="B242" s="13">
        <v>19000418</v>
      </c>
      <c r="C242" s="14" t="s">
        <v>766</v>
      </c>
      <c r="D242" s="15" t="s">
        <v>65</v>
      </c>
      <c r="E242" s="16" t="s">
        <v>351</v>
      </c>
      <c r="F242" s="15" t="s">
        <v>3</v>
      </c>
      <c r="G242" s="14"/>
    </row>
    <row r="243" spans="1:7" ht="12.75" x14ac:dyDescent="0.2">
      <c r="A243" s="12">
        <f t="shared" si="3"/>
        <v>237</v>
      </c>
      <c r="B243" s="13">
        <v>19000439</v>
      </c>
      <c r="C243" s="14" t="s">
        <v>733</v>
      </c>
      <c r="D243" s="15" t="s">
        <v>65</v>
      </c>
      <c r="E243" s="16" t="s">
        <v>307</v>
      </c>
      <c r="F243" s="15" t="s">
        <v>3</v>
      </c>
      <c r="G243" s="14"/>
    </row>
    <row r="244" spans="1:7" ht="12.75" x14ac:dyDescent="0.2">
      <c r="A244" s="12">
        <f t="shared" si="3"/>
        <v>238</v>
      </c>
      <c r="B244" s="13">
        <v>19000459</v>
      </c>
      <c r="C244" s="14" t="s">
        <v>789</v>
      </c>
      <c r="D244" s="15" t="s">
        <v>65</v>
      </c>
      <c r="E244" s="16" t="s">
        <v>377</v>
      </c>
      <c r="F244" s="15" t="s">
        <v>3</v>
      </c>
      <c r="G244" s="14"/>
    </row>
    <row r="245" spans="1:7" ht="12.75" x14ac:dyDescent="0.2">
      <c r="A245" s="12">
        <f t="shared" si="3"/>
        <v>239</v>
      </c>
      <c r="B245" s="13">
        <v>19000556</v>
      </c>
      <c r="C245" s="14" t="s">
        <v>775</v>
      </c>
      <c r="D245" s="15" t="s">
        <v>65</v>
      </c>
      <c r="E245" s="16" t="s">
        <v>360</v>
      </c>
      <c r="F245" s="15" t="s">
        <v>3</v>
      </c>
      <c r="G245" s="14"/>
    </row>
    <row r="246" spans="1:7" ht="12.75" x14ac:dyDescent="0.2">
      <c r="A246" s="12">
        <f t="shared" si="3"/>
        <v>240</v>
      </c>
      <c r="B246" s="13">
        <v>19000583</v>
      </c>
      <c r="C246" s="14" t="s">
        <v>790</v>
      </c>
      <c r="D246" s="15" t="s">
        <v>65</v>
      </c>
      <c r="E246" s="16" t="s">
        <v>378</v>
      </c>
      <c r="F246" s="15" t="s">
        <v>3</v>
      </c>
      <c r="G246" s="14"/>
    </row>
    <row r="247" spans="1:7" ht="12.75" x14ac:dyDescent="0.2">
      <c r="A247" s="12">
        <f t="shared" si="3"/>
        <v>241</v>
      </c>
      <c r="B247" s="13">
        <v>19000615</v>
      </c>
      <c r="C247" s="14" t="s">
        <v>616</v>
      </c>
      <c r="D247" s="15" t="s">
        <v>65</v>
      </c>
      <c r="E247" s="16" t="s">
        <v>149</v>
      </c>
      <c r="F247" s="15" t="s">
        <v>3</v>
      </c>
      <c r="G247" s="14"/>
    </row>
    <row r="248" spans="1:7" ht="12.75" x14ac:dyDescent="0.2">
      <c r="A248" s="12">
        <f t="shared" si="3"/>
        <v>242</v>
      </c>
      <c r="B248" s="13">
        <v>19000628</v>
      </c>
      <c r="C248" s="14" t="s">
        <v>782</v>
      </c>
      <c r="D248" s="15" t="s">
        <v>368</v>
      </c>
      <c r="E248" s="16" t="s">
        <v>369</v>
      </c>
      <c r="F248" s="15" t="s">
        <v>3</v>
      </c>
      <c r="G248" s="14"/>
    </row>
    <row r="249" spans="1:7" ht="12.75" x14ac:dyDescent="0.2">
      <c r="A249" s="12">
        <f t="shared" si="3"/>
        <v>243</v>
      </c>
      <c r="B249" s="13">
        <v>19000641</v>
      </c>
      <c r="C249" s="14" t="s">
        <v>768</v>
      </c>
      <c r="D249" s="15" t="s">
        <v>65</v>
      </c>
      <c r="E249" s="16" t="s">
        <v>353</v>
      </c>
      <c r="F249" s="15" t="s">
        <v>3</v>
      </c>
      <c r="G249" s="14"/>
    </row>
    <row r="250" spans="1:7" ht="12.75" x14ac:dyDescent="0.2">
      <c r="A250" s="12">
        <f t="shared" si="3"/>
        <v>244</v>
      </c>
      <c r="B250" s="13">
        <v>19000691</v>
      </c>
      <c r="C250" s="14" t="s">
        <v>777</v>
      </c>
      <c r="D250" s="15" t="s">
        <v>65</v>
      </c>
      <c r="E250" s="16" t="s">
        <v>362</v>
      </c>
      <c r="F250" s="15" t="s">
        <v>3</v>
      </c>
      <c r="G250" s="14"/>
    </row>
    <row r="251" spans="1:7" ht="12.75" x14ac:dyDescent="0.2">
      <c r="A251" s="12">
        <f t="shared" si="3"/>
        <v>245</v>
      </c>
      <c r="B251" s="13">
        <v>19000731</v>
      </c>
      <c r="C251" s="14" t="s">
        <v>620</v>
      </c>
      <c r="D251" s="15" t="s">
        <v>65</v>
      </c>
      <c r="E251" s="16" t="s">
        <v>153</v>
      </c>
      <c r="F251" s="15" t="s">
        <v>3</v>
      </c>
      <c r="G251" s="14"/>
    </row>
    <row r="252" spans="1:7" ht="12.75" x14ac:dyDescent="0.2">
      <c r="A252" s="12">
        <f t="shared" si="3"/>
        <v>246</v>
      </c>
      <c r="B252" s="13">
        <v>19000733</v>
      </c>
      <c r="C252" s="14" t="s">
        <v>783</v>
      </c>
      <c r="D252" s="15" t="s">
        <v>65</v>
      </c>
      <c r="E252" s="16" t="s">
        <v>370</v>
      </c>
      <c r="F252" s="15" t="s">
        <v>3</v>
      </c>
      <c r="G252" s="14"/>
    </row>
    <row r="253" spans="1:7" ht="12.75" x14ac:dyDescent="0.2">
      <c r="A253" s="12">
        <f t="shared" si="3"/>
        <v>247</v>
      </c>
      <c r="B253" s="13">
        <v>19000755</v>
      </c>
      <c r="C253" s="14" t="s">
        <v>555</v>
      </c>
      <c r="D253" s="15" t="s">
        <v>8</v>
      </c>
      <c r="E253" s="16" t="s">
        <v>59</v>
      </c>
      <c r="F253" s="15" t="s">
        <v>3</v>
      </c>
      <c r="G253" s="14"/>
    </row>
    <row r="254" spans="1:7" ht="12.75" x14ac:dyDescent="0.2">
      <c r="A254" s="12">
        <f t="shared" si="3"/>
        <v>248</v>
      </c>
      <c r="B254" s="13">
        <v>19000768</v>
      </c>
      <c r="C254" s="14" t="s">
        <v>553</v>
      </c>
      <c r="D254" s="15" t="s">
        <v>466</v>
      </c>
      <c r="E254" s="16" t="s">
        <v>57</v>
      </c>
      <c r="F254" s="15" t="s">
        <v>3</v>
      </c>
      <c r="G254" s="14"/>
    </row>
    <row r="255" spans="1:7" ht="12.75" x14ac:dyDescent="0.2">
      <c r="A255" s="12">
        <f t="shared" si="3"/>
        <v>249</v>
      </c>
      <c r="B255" s="13">
        <v>19000791</v>
      </c>
      <c r="C255" s="14" t="s">
        <v>731</v>
      </c>
      <c r="D255" s="15" t="s">
        <v>65</v>
      </c>
      <c r="E255" s="16" t="s">
        <v>304</v>
      </c>
      <c r="F255" s="15" t="s">
        <v>3</v>
      </c>
      <c r="G255" s="14"/>
    </row>
    <row r="256" spans="1:7" ht="12.75" x14ac:dyDescent="0.2">
      <c r="A256" s="12">
        <f t="shared" si="3"/>
        <v>250</v>
      </c>
      <c r="B256" s="13">
        <v>19000820</v>
      </c>
      <c r="C256" s="14" t="s">
        <v>779</v>
      </c>
      <c r="D256" s="15" t="s">
        <v>470</v>
      </c>
      <c r="E256" s="16" t="s">
        <v>364</v>
      </c>
      <c r="F256" s="15" t="s">
        <v>3</v>
      </c>
      <c r="G256" s="14"/>
    </row>
    <row r="257" spans="1:7" ht="12.75" x14ac:dyDescent="0.2">
      <c r="A257" s="12">
        <f t="shared" si="3"/>
        <v>251</v>
      </c>
      <c r="B257" s="13">
        <v>19000861</v>
      </c>
      <c r="C257" s="14" t="s">
        <v>771</v>
      </c>
      <c r="D257" s="15" t="s">
        <v>65</v>
      </c>
      <c r="E257" s="16" t="s">
        <v>356</v>
      </c>
      <c r="F257" s="15" t="s">
        <v>3</v>
      </c>
      <c r="G257" s="14"/>
    </row>
    <row r="258" spans="1:7" ht="12.75" x14ac:dyDescent="0.2">
      <c r="A258" s="12">
        <f t="shared" si="3"/>
        <v>252</v>
      </c>
      <c r="B258" s="13">
        <v>19000892</v>
      </c>
      <c r="C258" s="14" t="s">
        <v>773</v>
      </c>
      <c r="D258" s="15" t="s">
        <v>65</v>
      </c>
      <c r="E258" s="16" t="s">
        <v>358</v>
      </c>
      <c r="F258" s="15" t="s">
        <v>3</v>
      </c>
      <c r="G258" s="14"/>
    </row>
    <row r="259" spans="1:7" ht="12.75" x14ac:dyDescent="0.2">
      <c r="A259" s="12">
        <f t="shared" si="3"/>
        <v>253</v>
      </c>
      <c r="B259" s="13">
        <v>19000967</v>
      </c>
      <c r="C259" s="14" t="s">
        <v>793</v>
      </c>
      <c r="D259" s="15" t="s">
        <v>65</v>
      </c>
      <c r="E259" s="16" t="s">
        <v>382</v>
      </c>
      <c r="F259" s="15" t="s">
        <v>3</v>
      </c>
      <c r="G259" s="14"/>
    </row>
    <row r="260" spans="1:7" ht="12.75" x14ac:dyDescent="0.2">
      <c r="A260" s="12">
        <f t="shared" si="3"/>
        <v>254</v>
      </c>
      <c r="B260" s="13">
        <v>19001001</v>
      </c>
      <c r="C260" s="14" t="s">
        <v>772</v>
      </c>
      <c r="D260" s="15" t="s">
        <v>65</v>
      </c>
      <c r="E260" s="16" t="s">
        <v>357</v>
      </c>
      <c r="F260" s="15" t="s">
        <v>3</v>
      </c>
      <c r="G260" s="14"/>
    </row>
    <row r="261" spans="1:7" ht="12.75" x14ac:dyDescent="0.2">
      <c r="A261" s="12">
        <f t="shared" si="3"/>
        <v>255</v>
      </c>
      <c r="B261" s="13">
        <v>19001031</v>
      </c>
      <c r="C261" s="14" t="s">
        <v>560</v>
      </c>
      <c r="D261" s="15" t="s">
        <v>65</v>
      </c>
      <c r="E261" s="16" t="s">
        <v>67</v>
      </c>
      <c r="F261" s="15" t="s">
        <v>3</v>
      </c>
      <c r="G261" s="14"/>
    </row>
    <row r="262" spans="1:7" ht="12.75" x14ac:dyDescent="0.2">
      <c r="A262" s="12">
        <f t="shared" si="3"/>
        <v>256</v>
      </c>
      <c r="B262" s="13">
        <v>19001056</v>
      </c>
      <c r="C262" s="14" t="s">
        <v>787</v>
      </c>
      <c r="D262" s="15" t="s">
        <v>65</v>
      </c>
      <c r="E262" s="16" t="s">
        <v>375</v>
      </c>
      <c r="F262" s="15" t="s">
        <v>3</v>
      </c>
      <c r="G262" s="14"/>
    </row>
    <row r="263" spans="1:7" ht="12.75" x14ac:dyDescent="0.2">
      <c r="A263" s="12">
        <f t="shared" si="3"/>
        <v>257</v>
      </c>
      <c r="B263" s="13">
        <v>19001103</v>
      </c>
      <c r="C263" s="14" t="s">
        <v>784</v>
      </c>
      <c r="D263" s="15" t="s">
        <v>65</v>
      </c>
      <c r="E263" s="16" t="s">
        <v>371</v>
      </c>
      <c r="F263" s="15" t="s">
        <v>3</v>
      </c>
      <c r="G263" s="14"/>
    </row>
    <row r="264" spans="1:7" ht="12.75" x14ac:dyDescent="0.2">
      <c r="A264" s="12">
        <f t="shared" si="3"/>
        <v>258</v>
      </c>
      <c r="B264" s="13">
        <v>19001112</v>
      </c>
      <c r="C264" s="14" t="s">
        <v>770</v>
      </c>
      <c r="D264" s="15" t="s">
        <v>65</v>
      </c>
      <c r="E264" s="16" t="s">
        <v>355</v>
      </c>
      <c r="F264" s="15" t="s">
        <v>3</v>
      </c>
      <c r="G264" s="14"/>
    </row>
    <row r="265" spans="1:7" ht="12.75" x14ac:dyDescent="0.2">
      <c r="A265" s="12">
        <f t="shared" ref="A265:A328" si="4">A264+1</f>
        <v>259</v>
      </c>
      <c r="B265" s="13">
        <v>19001117</v>
      </c>
      <c r="C265" s="14" t="s">
        <v>778</v>
      </c>
      <c r="D265" s="15" t="s">
        <v>65</v>
      </c>
      <c r="E265" s="13" t="s">
        <v>363</v>
      </c>
      <c r="F265" s="15" t="s">
        <v>3</v>
      </c>
      <c r="G265" s="14"/>
    </row>
    <row r="266" spans="1:7" ht="12.75" x14ac:dyDescent="0.2">
      <c r="A266" s="12">
        <f t="shared" si="4"/>
        <v>260</v>
      </c>
      <c r="B266" s="13">
        <v>19001163</v>
      </c>
      <c r="C266" s="14" t="s">
        <v>554</v>
      </c>
      <c r="D266" s="15" t="s">
        <v>8</v>
      </c>
      <c r="E266" s="16" t="s">
        <v>58</v>
      </c>
      <c r="F266" s="15" t="s">
        <v>3</v>
      </c>
      <c r="G266" s="14"/>
    </row>
    <row r="267" spans="1:7" ht="12.75" x14ac:dyDescent="0.2">
      <c r="A267" s="12">
        <f t="shared" si="4"/>
        <v>261</v>
      </c>
      <c r="B267" s="13">
        <v>19001168</v>
      </c>
      <c r="C267" s="14" t="s">
        <v>610</v>
      </c>
      <c r="D267" s="15" t="s">
        <v>8</v>
      </c>
      <c r="E267" s="16" t="s">
        <v>141</v>
      </c>
      <c r="F267" s="15" t="s">
        <v>3</v>
      </c>
      <c r="G267" s="14"/>
    </row>
    <row r="268" spans="1:7" ht="12.75" x14ac:dyDescent="0.2">
      <c r="A268" s="12">
        <f t="shared" si="4"/>
        <v>262</v>
      </c>
      <c r="B268" s="13">
        <v>19001204</v>
      </c>
      <c r="C268" s="14" t="s">
        <v>743</v>
      </c>
      <c r="D268" s="15" t="s">
        <v>494</v>
      </c>
      <c r="E268" s="16" t="s">
        <v>321</v>
      </c>
      <c r="F268" s="15" t="s">
        <v>3</v>
      </c>
      <c r="G268" s="14"/>
    </row>
    <row r="269" spans="1:7" ht="12.75" x14ac:dyDescent="0.2">
      <c r="A269" s="12">
        <f t="shared" si="4"/>
        <v>263</v>
      </c>
      <c r="B269" s="13">
        <v>19001256</v>
      </c>
      <c r="C269" s="14" t="s">
        <v>682</v>
      </c>
      <c r="D269" s="15" t="s">
        <v>243</v>
      </c>
      <c r="E269" s="16" t="s">
        <v>244</v>
      </c>
      <c r="F269" s="15" t="s">
        <v>3</v>
      </c>
      <c r="G269" s="14"/>
    </row>
    <row r="270" spans="1:7" ht="12.75" x14ac:dyDescent="0.2">
      <c r="A270" s="12">
        <f t="shared" si="4"/>
        <v>264</v>
      </c>
      <c r="B270" s="13">
        <v>19001278</v>
      </c>
      <c r="C270" s="14" t="s">
        <v>786</v>
      </c>
      <c r="D270" s="15" t="s">
        <v>65</v>
      </c>
      <c r="E270" s="16" t="s">
        <v>373</v>
      </c>
      <c r="F270" s="15" t="s">
        <v>3</v>
      </c>
      <c r="G270" s="14"/>
    </row>
    <row r="271" spans="1:7" ht="12.75" x14ac:dyDescent="0.2">
      <c r="A271" s="12">
        <f t="shared" si="4"/>
        <v>265</v>
      </c>
      <c r="B271" s="13">
        <v>19001282</v>
      </c>
      <c r="C271" s="14" t="s">
        <v>791</v>
      </c>
      <c r="D271" s="15" t="s">
        <v>65</v>
      </c>
      <c r="E271" s="16" t="s">
        <v>379</v>
      </c>
      <c r="F271" s="15" t="s">
        <v>3</v>
      </c>
      <c r="G271" s="14"/>
    </row>
    <row r="272" spans="1:7" ht="12.75" x14ac:dyDescent="0.2">
      <c r="A272" s="12">
        <f t="shared" si="4"/>
        <v>266</v>
      </c>
      <c r="B272" s="13">
        <v>19001301</v>
      </c>
      <c r="C272" s="14" t="s">
        <v>832</v>
      </c>
      <c r="D272" s="15" t="s">
        <v>416</v>
      </c>
      <c r="E272" s="16" t="s">
        <v>433</v>
      </c>
      <c r="F272" s="15" t="s">
        <v>3</v>
      </c>
      <c r="G272" s="14"/>
    </row>
    <row r="273" spans="1:7" ht="12.75" x14ac:dyDescent="0.2">
      <c r="A273" s="12">
        <f t="shared" si="4"/>
        <v>267</v>
      </c>
      <c r="B273" s="13">
        <v>19001302</v>
      </c>
      <c r="C273" s="14" t="s">
        <v>819</v>
      </c>
      <c r="D273" s="15" t="s">
        <v>416</v>
      </c>
      <c r="E273" s="16" t="s">
        <v>417</v>
      </c>
      <c r="F273" s="15" t="s">
        <v>3</v>
      </c>
      <c r="G273" s="14"/>
    </row>
    <row r="274" spans="1:7" ht="12.75" x14ac:dyDescent="0.2">
      <c r="A274" s="12">
        <f t="shared" si="4"/>
        <v>268</v>
      </c>
      <c r="B274" s="13">
        <v>19001312</v>
      </c>
      <c r="C274" s="14" t="s">
        <v>619</v>
      </c>
      <c r="D274" s="15" t="s">
        <v>65</v>
      </c>
      <c r="E274" s="16" t="s">
        <v>152</v>
      </c>
      <c r="F274" s="15" t="s">
        <v>3</v>
      </c>
      <c r="G274" s="14"/>
    </row>
    <row r="275" spans="1:7" ht="12.75" x14ac:dyDescent="0.2">
      <c r="A275" s="12">
        <f t="shared" si="4"/>
        <v>269</v>
      </c>
      <c r="B275" s="13">
        <v>19001332</v>
      </c>
      <c r="C275" s="14" t="s">
        <v>781</v>
      </c>
      <c r="D275" s="15" t="s">
        <v>65</v>
      </c>
      <c r="E275" s="16" t="s">
        <v>367</v>
      </c>
      <c r="F275" s="15" t="s">
        <v>3</v>
      </c>
      <c r="G275" s="14"/>
    </row>
    <row r="276" spans="1:7" ht="12.75" x14ac:dyDescent="0.2">
      <c r="A276" s="12">
        <f t="shared" si="4"/>
        <v>270</v>
      </c>
      <c r="B276" s="13">
        <v>19001394</v>
      </c>
      <c r="C276" s="14" t="s">
        <v>785</v>
      </c>
      <c r="D276" s="15" t="s">
        <v>65</v>
      </c>
      <c r="E276" s="16" t="s">
        <v>372</v>
      </c>
      <c r="F276" s="15" t="s">
        <v>3</v>
      </c>
      <c r="G276" s="14"/>
    </row>
    <row r="277" spans="1:7" ht="12.75" x14ac:dyDescent="0.2">
      <c r="A277" s="12">
        <f t="shared" si="4"/>
        <v>271</v>
      </c>
      <c r="B277" s="13">
        <v>19001402</v>
      </c>
      <c r="C277" s="14" t="s">
        <v>769</v>
      </c>
      <c r="D277" s="15" t="s">
        <v>65</v>
      </c>
      <c r="E277" s="16" t="s">
        <v>354</v>
      </c>
      <c r="F277" s="15" t="s">
        <v>3</v>
      </c>
      <c r="G277" s="14"/>
    </row>
    <row r="278" spans="1:7" ht="12.75" x14ac:dyDescent="0.2">
      <c r="A278" s="12">
        <f t="shared" si="4"/>
        <v>272</v>
      </c>
      <c r="B278" s="13">
        <v>19001414</v>
      </c>
      <c r="C278" s="14" t="s">
        <v>685</v>
      </c>
      <c r="D278" s="15" t="s">
        <v>8</v>
      </c>
      <c r="E278" s="16" t="s">
        <v>247</v>
      </c>
      <c r="F278" s="15" t="s">
        <v>3</v>
      </c>
      <c r="G278" s="14"/>
    </row>
    <row r="279" spans="1:7" ht="12.75" x14ac:dyDescent="0.2">
      <c r="A279" s="12">
        <f t="shared" si="4"/>
        <v>273</v>
      </c>
      <c r="B279" s="13">
        <v>19001425</v>
      </c>
      <c r="C279" s="14" t="s">
        <v>716</v>
      </c>
      <c r="D279" s="15" t="s">
        <v>65</v>
      </c>
      <c r="E279" s="16" t="s">
        <v>285</v>
      </c>
      <c r="F279" s="15" t="s">
        <v>3</v>
      </c>
      <c r="G279" s="14"/>
    </row>
    <row r="280" spans="1:7" ht="12.75" x14ac:dyDescent="0.2">
      <c r="A280" s="12">
        <f t="shared" si="4"/>
        <v>274</v>
      </c>
      <c r="B280" s="13">
        <v>19001443</v>
      </c>
      <c r="C280" s="14" t="s">
        <v>618</v>
      </c>
      <c r="D280" s="15" t="s">
        <v>65</v>
      </c>
      <c r="E280" s="16" t="s">
        <v>151</v>
      </c>
      <c r="F280" s="15" t="s">
        <v>3</v>
      </c>
      <c r="G280" s="14"/>
    </row>
    <row r="281" spans="1:7" ht="12.75" x14ac:dyDescent="0.2">
      <c r="A281" s="12">
        <f t="shared" si="4"/>
        <v>275</v>
      </c>
      <c r="B281" s="13">
        <v>19001501</v>
      </c>
      <c r="C281" s="14" t="s">
        <v>774</v>
      </c>
      <c r="D281" s="15" t="s">
        <v>65</v>
      </c>
      <c r="E281" s="16" t="s">
        <v>359</v>
      </c>
      <c r="F281" s="15" t="s">
        <v>3</v>
      </c>
      <c r="G281" s="14"/>
    </row>
    <row r="282" spans="1:7" ht="12.75" x14ac:dyDescent="0.2">
      <c r="A282" s="12">
        <f t="shared" si="4"/>
        <v>276</v>
      </c>
      <c r="B282" s="13">
        <v>19001519</v>
      </c>
      <c r="C282" s="14" t="s">
        <v>573</v>
      </c>
      <c r="D282" s="15" t="s">
        <v>470</v>
      </c>
      <c r="E282" s="16" t="s">
        <v>88</v>
      </c>
      <c r="F282" s="15" t="s">
        <v>3</v>
      </c>
      <c r="G282" s="14"/>
    </row>
    <row r="283" spans="1:7" ht="12.75" x14ac:dyDescent="0.2">
      <c r="A283" s="12">
        <f t="shared" si="4"/>
        <v>277</v>
      </c>
      <c r="B283" s="13">
        <v>19001524</v>
      </c>
      <c r="C283" s="14" t="s">
        <v>734</v>
      </c>
      <c r="D283" s="15" t="s">
        <v>65</v>
      </c>
      <c r="E283" s="16" t="s">
        <v>308</v>
      </c>
      <c r="F283" s="15" t="s">
        <v>3</v>
      </c>
      <c r="G283" s="14"/>
    </row>
    <row r="284" spans="1:7" ht="12.75" x14ac:dyDescent="0.2">
      <c r="A284" s="12">
        <f t="shared" si="4"/>
        <v>278</v>
      </c>
      <c r="B284" s="13">
        <v>19001573</v>
      </c>
      <c r="C284" s="14" t="s">
        <v>681</v>
      </c>
      <c r="D284" s="15" t="s">
        <v>241</v>
      </c>
      <c r="E284" s="16" t="s">
        <v>242</v>
      </c>
      <c r="F284" s="15" t="s">
        <v>3</v>
      </c>
      <c r="G284" s="14"/>
    </row>
    <row r="285" spans="1:7" ht="12.75" x14ac:dyDescent="0.2">
      <c r="A285" s="12">
        <f t="shared" si="4"/>
        <v>279</v>
      </c>
      <c r="B285" s="13">
        <v>19001592</v>
      </c>
      <c r="C285" s="14" t="s">
        <v>818</v>
      </c>
      <c r="D285" s="15" t="s">
        <v>414</v>
      </c>
      <c r="E285" s="16" t="s">
        <v>415</v>
      </c>
      <c r="F285" s="15" t="s">
        <v>3</v>
      </c>
      <c r="G285" s="14"/>
    </row>
    <row r="286" spans="1:7" ht="12.75" x14ac:dyDescent="0.2">
      <c r="A286" s="12">
        <f t="shared" si="4"/>
        <v>280</v>
      </c>
      <c r="B286" s="13">
        <v>19001630</v>
      </c>
      <c r="C286" s="14" t="s">
        <v>788</v>
      </c>
      <c r="D286" s="15" t="s">
        <v>65</v>
      </c>
      <c r="E286" s="16" t="s">
        <v>376</v>
      </c>
      <c r="F286" s="15" t="s">
        <v>3</v>
      </c>
      <c r="G286" s="14"/>
    </row>
    <row r="287" spans="1:7" ht="12.75" x14ac:dyDescent="0.2">
      <c r="A287" s="12">
        <f t="shared" si="4"/>
        <v>281</v>
      </c>
      <c r="B287" s="13">
        <v>19001637</v>
      </c>
      <c r="C287" s="14" t="s">
        <v>767</v>
      </c>
      <c r="D287" s="15" t="s">
        <v>65</v>
      </c>
      <c r="E287" s="16" t="s">
        <v>352</v>
      </c>
      <c r="F287" s="15" t="s">
        <v>3</v>
      </c>
      <c r="G287" s="14"/>
    </row>
    <row r="288" spans="1:7" ht="12.75" x14ac:dyDescent="0.2">
      <c r="A288" s="12">
        <f t="shared" si="4"/>
        <v>282</v>
      </c>
      <c r="B288" s="13">
        <v>19001640</v>
      </c>
      <c r="C288" s="14" t="s">
        <v>826</v>
      </c>
      <c r="D288" s="15" t="s">
        <v>416</v>
      </c>
      <c r="E288" s="16" t="s">
        <v>425</v>
      </c>
      <c r="F288" s="15" t="s">
        <v>3</v>
      </c>
      <c r="G288" s="14"/>
    </row>
    <row r="289" spans="1:7" ht="12.75" x14ac:dyDescent="0.2">
      <c r="A289" s="12">
        <f t="shared" si="4"/>
        <v>283</v>
      </c>
      <c r="B289" s="13">
        <v>19001786</v>
      </c>
      <c r="C289" s="14" t="s">
        <v>820</v>
      </c>
      <c r="D289" s="15" t="s">
        <v>416</v>
      </c>
      <c r="E289" s="16" t="s">
        <v>418</v>
      </c>
      <c r="F289" s="15" t="s">
        <v>3</v>
      </c>
      <c r="G289" s="14"/>
    </row>
    <row r="290" spans="1:7" ht="12.75" x14ac:dyDescent="0.2">
      <c r="A290" s="12">
        <f t="shared" si="4"/>
        <v>284</v>
      </c>
      <c r="B290" s="13">
        <v>19001800</v>
      </c>
      <c r="C290" s="14" t="s">
        <v>511</v>
      </c>
      <c r="D290" s="15" t="s">
        <v>8</v>
      </c>
      <c r="E290" s="16" t="s">
        <v>9</v>
      </c>
      <c r="F290" s="15" t="s">
        <v>3</v>
      </c>
      <c r="G290" s="14"/>
    </row>
    <row r="291" spans="1:7" ht="12.75" x14ac:dyDescent="0.2">
      <c r="A291" s="12">
        <f t="shared" si="4"/>
        <v>285</v>
      </c>
      <c r="B291" s="13">
        <v>19002152</v>
      </c>
      <c r="C291" s="14" t="s">
        <v>821</v>
      </c>
      <c r="D291" s="15" t="s">
        <v>416</v>
      </c>
      <c r="E291" s="16" t="s">
        <v>419</v>
      </c>
      <c r="F291" s="15" t="s">
        <v>3</v>
      </c>
      <c r="G291" s="14"/>
    </row>
    <row r="292" spans="1:7" ht="12.75" x14ac:dyDescent="0.2">
      <c r="A292" s="12">
        <f t="shared" si="4"/>
        <v>286</v>
      </c>
      <c r="B292" s="13">
        <v>19002268</v>
      </c>
      <c r="C292" s="14" t="s">
        <v>798</v>
      </c>
      <c r="D292" s="15" t="s">
        <v>65</v>
      </c>
      <c r="E292" s="16" t="s">
        <v>387</v>
      </c>
      <c r="F292" s="15" t="s">
        <v>3</v>
      </c>
      <c r="G292" s="14"/>
    </row>
    <row r="293" spans="1:7" ht="12.75" x14ac:dyDescent="0.2">
      <c r="A293" s="12">
        <f t="shared" si="4"/>
        <v>287</v>
      </c>
      <c r="B293" s="13">
        <v>19002317</v>
      </c>
      <c r="C293" s="14" t="s">
        <v>571</v>
      </c>
      <c r="D293" s="15" t="s">
        <v>8</v>
      </c>
      <c r="E293" s="16" t="s">
        <v>86</v>
      </c>
      <c r="F293" s="15" t="s">
        <v>3</v>
      </c>
      <c r="G293" s="14"/>
    </row>
    <row r="294" spans="1:7" ht="12.75" x14ac:dyDescent="0.2">
      <c r="A294" s="12">
        <f t="shared" si="4"/>
        <v>288</v>
      </c>
      <c r="B294" s="13">
        <v>19002346</v>
      </c>
      <c r="C294" s="14" t="s">
        <v>829</v>
      </c>
      <c r="D294" s="15" t="s">
        <v>416</v>
      </c>
      <c r="E294" s="16" t="s">
        <v>428</v>
      </c>
      <c r="F294" s="15" t="s">
        <v>3</v>
      </c>
      <c r="G294" s="14"/>
    </row>
    <row r="295" spans="1:7" ht="12.75" x14ac:dyDescent="0.2">
      <c r="A295" s="12">
        <f t="shared" si="4"/>
        <v>289</v>
      </c>
      <c r="B295" s="13">
        <v>19002574</v>
      </c>
      <c r="C295" s="14" t="s">
        <v>683</v>
      </c>
      <c r="D295" s="15" t="s">
        <v>8</v>
      </c>
      <c r="E295" s="16" t="s">
        <v>245</v>
      </c>
      <c r="F295" s="15" t="s">
        <v>3</v>
      </c>
      <c r="G295" s="14"/>
    </row>
    <row r="296" spans="1:7" ht="12.75" x14ac:dyDescent="0.2">
      <c r="A296" s="12">
        <f t="shared" si="4"/>
        <v>290</v>
      </c>
      <c r="B296" s="13">
        <v>19003604</v>
      </c>
      <c r="C296" s="14" t="s">
        <v>509</v>
      </c>
      <c r="D296" s="15" t="s">
        <v>1</v>
      </c>
      <c r="E296" s="16" t="s">
        <v>4</v>
      </c>
      <c r="F296" s="15" t="s">
        <v>3</v>
      </c>
      <c r="G296" s="14"/>
    </row>
    <row r="297" spans="1:7" ht="12.75" x14ac:dyDescent="0.2">
      <c r="A297" s="12">
        <f t="shared" si="4"/>
        <v>291</v>
      </c>
      <c r="B297" s="13">
        <v>19003904</v>
      </c>
      <c r="C297" s="14" t="s">
        <v>684</v>
      </c>
      <c r="D297" s="15" t="s">
        <v>8</v>
      </c>
      <c r="E297" s="16" t="s">
        <v>246</v>
      </c>
      <c r="F297" s="15" t="s">
        <v>3</v>
      </c>
      <c r="G297" s="14"/>
    </row>
    <row r="298" spans="1:7" ht="12.75" x14ac:dyDescent="0.2">
      <c r="A298" s="12">
        <f t="shared" si="4"/>
        <v>292</v>
      </c>
      <c r="B298" s="13">
        <v>19005091</v>
      </c>
      <c r="C298" s="14" t="s">
        <v>795</v>
      </c>
      <c r="D298" s="15" t="s">
        <v>65</v>
      </c>
      <c r="E298" s="16" t="s">
        <v>384</v>
      </c>
      <c r="F298" s="15" t="s">
        <v>3</v>
      </c>
      <c r="G298" s="14"/>
    </row>
    <row r="299" spans="1:7" ht="12.75" x14ac:dyDescent="0.2">
      <c r="A299" s="12">
        <f t="shared" si="4"/>
        <v>293</v>
      </c>
      <c r="B299" s="13">
        <v>19005092</v>
      </c>
      <c r="C299" s="14" t="s">
        <v>797</v>
      </c>
      <c r="D299" s="15" t="s">
        <v>65</v>
      </c>
      <c r="E299" s="16" t="s">
        <v>386</v>
      </c>
      <c r="F299" s="15" t="s">
        <v>3</v>
      </c>
      <c r="G299" s="14"/>
    </row>
    <row r="300" spans="1:7" ht="12.75" x14ac:dyDescent="0.2">
      <c r="A300" s="12">
        <f t="shared" si="4"/>
        <v>294</v>
      </c>
      <c r="B300" s="13">
        <v>19005289</v>
      </c>
      <c r="C300" s="14" t="s">
        <v>765</v>
      </c>
      <c r="D300" s="15" t="s">
        <v>65</v>
      </c>
      <c r="E300" s="16" t="s">
        <v>350</v>
      </c>
      <c r="F300" s="15" t="s">
        <v>3</v>
      </c>
      <c r="G300" s="14"/>
    </row>
    <row r="301" spans="1:7" ht="12.75" x14ac:dyDescent="0.2">
      <c r="A301" s="12">
        <f t="shared" si="4"/>
        <v>295</v>
      </c>
      <c r="B301" s="13">
        <v>19005392</v>
      </c>
      <c r="C301" s="14" t="s">
        <v>823</v>
      </c>
      <c r="D301" s="15" t="s">
        <v>421</v>
      </c>
      <c r="E301" s="16" t="s">
        <v>422</v>
      </c>
      <c r="F301" s="15" t="s">
        <v>3</v>
      </c>
      <c r="G301" s="14"/>
    </row>
    <row r="302" spans="1:7" ht="12.75" x14ac:dyDescent="0.2">
      <c r="A302" s="12">
        <f t="shared" si="4"/>
        <v>296</v>
      </c>
      <c r="B302" s="13">
        <v>17000758</v>
      </c>
      <c r="C302" s="14" t="s">
        <v>824</v>
      </c>
      <c r="D302" s="15" t="s">
        <v>403</v>
      </c>
      <c r="E302" s="16" t="s">
        <v>423</v>
      </c>
      <c r="F302" s="15" t="s">
        <v>162</v>
      </c>
      <c r="G302" s="14"/>
    </row>
    <row r="303" spans="1:7" ht="12.75" x14ac:dyDescent="0.2">
      <c r="A303" s="12">
        <f t="shared" si="4"/>
        <v>297</v>
      </c>
      <c r="B303" s="13">
        <v>17000962</v>
      </c>
      <c r="C303" s="14" t="s">
        <v>825</v>
      </c>
      <c r="D303" s="15" t="s">
        <v>403</v>
      </c>
      <c r="E303" s="16" t="s">
        <v>424</v>
      </c>
      <c r="F303" s="15" t="s">
        <v>162</v>
      </c>
      <c r="G303" s="14"/>
    </row>
    <row r="304" spans="1:7" ht="12.75" x14ac:dyDescent="0.2">
      <c r="A304" s="12">
        <f t="shared" si="4"/>
        <v>298</v>
      </c>
      <c r="B304" s="13">
        <v>17001416</v>
      </c>
      <c r="C304" s="14" t="s">
        <v>827</v>
      </c>
      <c r="D304" s="15" t="s">
        <v>403</v>
      </c>
      <c r="E304" s="16" t="s">
        <v>426</v>
      </c>
      <c r="F304" s="15" t="s">
        <v>162</v>
      </c>
      <c r="G304" s="14"/>
    </row>
    <row r="305" spans="1:7" ht="12.75" x14ac:dyDescent="0.2">
      <c r="A305" s="12">
        <f t="shared" si="4"/>
        <v>299</v>
      </c>
      <c r="B305" s="13">
        <v>17003409</v>
      </c>
      <c r="C305" s="14" t="s">
        <v>810</v>
      </c>
      <c r="D305" s="15" t="s">
        <v>403</v>
      </c>
      <c r="E305" s="16" t="s">
        <v>404</v>
      </c>
      <c r="F305" s="15" t="s">
        <v>162</v>
      </c>
      <c r="G305" s="14"/>
    </row>
    <row r="306" spans="1:7" ht="12.75" x14ac:dyDescent="0.2">
      <c r="A306" s="12">
        <f t="shared" si="4"/>
        <v>300</v>
      </c>
      <c r="B306" s="13">
        <v>18000029</v>
      </c>
      <c r="C306" s="14" t="s">
        <v>642</v>
      </c>
      <c r="D306" s="15" t="s">
        <v>184</v>
      </c>
      <c r="E306" s="16" t="s">
        <v>185</v>
      </c>
      <c r="F306" s="15" t="s">
        <v>162</v>
      </c>
      <c r="G306" s="14"/>
    </row>
    <row r="307" spans="1:7" ht="12.75" x14ac:dyDescent="0.2">
      <c r="A307" s="12">
        <f t="shared" si="4"/>
        <v>301</v>
      </c>
      <c r="B307" s="13">
        <v>18000136</v>
      </c>
      <c r="C307" s="14" t="s">
        <v>652</v>
      </c>
      <c r="D307" s="15" t="s">
        <v>160</v>
      </c>
      <c r="E307" s="16" t="s">
        <v>198</v>
      </c>
      <c r="F307" s="15" t="s">
        <v>162</v>
      </c>
      <c r="G307" s="14"/>
    </row>
    <row r="308" spans="1:7" ht="12.75" x14ac:dyDescent="0.2">
      <c r="A308" s="12">
        <f t="shared" si="4"/>
        <v>302</v>
      </c>
      <c r="B308" s="13">
        <v>18000409</v>
      </c>
      <c r="C308" s="14" t="s">
        <v>626</v>
      </c>
      <c r="D308" s="15" t="s">
        <v>160</v>
      </c>
      <c r="E308" s="16" t="s">
        <v>161</v>
      </c>
      <c r="F308" s="15" t="s">
        <v>162</v>
      </c>
      <c r="G308" s="14"/>
    </row>
    <row r="309" spans="1:7" ht="12.75" x14ac:dyDescent="0.2">
      <c r="A309" s="12">
        <f t="shared" si="4"/>
        <v>303</v>
      </c>
      <c r="B309" s="13">
        <v>18000542</v>
      </c>
      <c r="C309" s="14" t="s">
        <v>648</v>
      </c>
      <c r="D309" s="15" t="s">
        <v>160</v>
      </c>
      <c r="E309" s="16" t="s">
        <v>193</v>
      </c>
      <c r="F309" s="15" t="s">
        <v>162</v>
      </c>
      <c r="G309" s="14"/>
    </row>
    <row r="310" spans="1:7" ht="12.75" x14ac:dyDescent="0.2">
      <c r="A310" s="12">
        <f t="shared" si="4"/>
        <v>304</v>
      </c>
      <c r="B310" s="13">
        <v>18000618</v>
      </c>
      <c r="C310" s="14" t="s">
        <v>629</v>
      </c>
      <c r="D310" s="15" t="s">
        <v>160</v>
      </c>
      <c r="E310" s="16" t="s">
        <v>165</v>
      </c>
      <c r="F310" s="15" t="s">
        <v>162</v>
      </c>
      <c r="G310" s="14"/>
    </row>
    <row r="311" spans="1:7" ht="12.75" x14ac:dyDescent="0.2">
      <c r="A311" s="12">
        <f t="shared" si="4"/>
        <v>305</v>
      </c>
      <c r="B311" s="13">
        <v>18000622</v>
      </c>
      <c r="C311" s="14" t="s">
        <v>630</v>
      </c>
      <c r="D311" s="15" t="s">
        <v>160</v>
      </c>
      <c r="E311" s="16" t="s">
        <v>166</v>
      </c>
      <c r="F311" s="15" t="s">
        <v>162</v>
      </c>
      <c r="G311" s="14"/>
    </row>
    <row r="312" spans="1:7" ht="12.75" x14ac:dyDescent="0.2">
      <c r="A312" s="12">
        <f t="shared" si="4"/>
        <v>306</v>
      </c>
      <c r="B312" s="13">
        <v>18000729</v>
      </c>
      <c r="C312" s="14" t="s">
        <v>657</v>
      </c>
      <c r="D312" s="15" t="s">
        <v>160</v>
      </c>
      <c r="E312" s="16" t="s">
        <v>208</v>
      </c>
      <c r="F312" s="15" t="s">
        <v>162</v>
      </c>
      <c r="G312" s="14"/>
    </row>
    <row r="313" spans="1:7" ht="12.75" x14ac:dyDescent="0.2">
      <c r="A313" s="12">
        <f t="shared" si="4"/>
        <v>307</v>
      </c>
      <c r="B313" s="13">
        <v>18000876</v>
      </c>
      <c r="C313" s="14" t="s">
        <v>656</v>
      </c>
      <c r="D313" s="15" t="s">
        <v>160</v>
      </c>
      <c r="E313" s="16" t="s">
        <v>207</v>
      </c>
      <c r="F313" s="15" t="s">
        <v>162</v>
      </c>
      <c r="G313" s="14"/>
    </row>
    <row r="314" spans="1:7" ht="12.75" x14ac:dyDescent="0.2">
      <c r="A314" s="12">
        <f t="shared" si="4"/>
        <v>308</v>
      </c>
      <c r="B314" s="13">
        <v>18000998</v>
      </c>
      <c r="C314" s="14" t="s">
        <v>627</v>
      </c>
      <c r="D314" s="15" t="s">
        <v>160</v>
      </c>
      <c r="E314" s="16" t="s">
        <v>163</v>
      </c>
      <c r="F314" s="15" t="s">
        <v>162</v>
      </c>
      <c r="G314" s="14"/>
    </row>
    <row r="315" spans="1:7" ht="12.75" x14ac:dyDescent="0.2">
      <c r="A315" s="12">
        <f t="shared" si="4"/>
        <v>309</v>
      </c>
      <c r="B315" s="13">
        <v>18001195</v>
      </c>
      <c r="C315" s="14" t="s">
        <v>645</v>
      </c>
      <c r="D315" s="15" t="s">
        <v>160</v>
      </c>
      <c r="E315" s="16" t="s">
        <v>189</v>
      </c>
      <c r="F315" s="15" t="s">
        <v>162</v>
      </c>
      <c r="G315" s="14"/>
    </row>
    <row r="316" spans="1:7" ht="12.75" x14ac:dyDescent="0.2">
      <c r="A316" s="12">
        <f t="shared" si="4"/>
        <v>310</v>
      </c>
      <c r="B316" s="13">
        <v>18001354</v>
      </c>
      <c r="C316" s="14" t="s">
        <v>634</v>
      </c>
      <c r="D316" s="15" t="s">
        <v>171</v>
      </c>
      <c r="E316" s="16" t="s">
        <v>172</v>
      </c>
      <c r="F316" s="15" t="s">
        <v>162</v>
      </c>
      <c r="G316" s="14"/>
    </row>
    <row r="317" spans="1:7" ht="12.75" x14ac:dyDescent="0.2">
      <c r="A317" s="12">
        <f t="shared" si="4"/>
        <v>311</v>
      </c>
      <c r="B317" s="13">
        <v>18001406</v>
      </c>
      <c r="C317" s="14" t="s">
        <v>839</v>
      </c>
      <c r="D317" s="15" t="s">
        <v>216</v>
      </c>
      <c r="E317" s="16" t="s">
        <v>441</v>
      </c>
      <c r="F317" s="15" t="s">
        <v>162</v>
      </c>
      <c r="G317" s="14"/>
    </row>
    <row r="318" spans="1:7" ht="12.75" x14ac:dyDescent="0.2">
      <c r="A318" s="12">
        <f t="shared" si="4"/>
        <v>312</v>
      </c>
      <c r="B318" s="13">
        <v>18001725</v>
      </c>
      <c r="C318" s="14" t="s">
        <v>644</v>
      </c>
      <c r="D318" s="15" t="s">
        <v>160</v>
      </c>
      <c r="E318" s="16" t="s">
        <v>188</v>
      </c>
      <c r="F318" s="15" t="s">
        <v>162</v>
      </c>
      <c r="G318" s="14"/>
    </row>
    <row r="319" spans="1:7" ht="12.75" x14ac:dyDescent="0.2">
      <c r="A319" s="12">
        <f t="shared" si="4"/>
        <v>313</v>
      </c>
      <c r="B319" s="13">
        <v>18001989</v>
      </c>
      <c r="C319" s="14" t="s">
        <v>646</v>
      </c>
      <c r="D319" s="15" t="s">
        <v>160</v>
      </c>
      <c r="E319" s="16" t="s">
        <v>190</v>
      </c>
      <c r="F319" s="15" t="s">
        <v>162</v>
      </c>
      <c r="G319" s="14"/>
    </row>
    <row r="320" spans="1:7" ht="12.75" x14ac:dyDescent="0.2">
      <c r="A320" s="12">
        <f t="shared" si="4"/>
        <v>314</v>
      </c>
      <c r="B320" s="13">
        <v>18002247</v>
      </c>
      <c r="C320" s="14" t="s">
        <v>651</v>
      </c>
      <c r="D320" s="15" t="s">
        <v>160</v>
      </c>
      <c r="E320" s="16" t="s">
        <v>197</v>
      </c>
      <c r="F320" s="15" t="s">
        <v>162</v>
      </c>
      <c r="G320" s="14"/>
    </row>
    <row r="321" spans="1:7" ht="12.75" x14ac:dyDescent="0.2">
      <c r="A321" s="12">
        <f t="shared" si="4"/>
        <v>315</v>
      </c>
      <c r="B321" s="13">
        <v>18002732</v>
      </c>
      <c r="C321" s="14" t="s">
        <v>632</v>
      </c>
      <c r="D321" s="15" t="s">
        <v>160</v>
      </c>
      <c r="E321" s="16" t="s">
        <v>168</v>
      </c>
      <c r="F321" s="15" t="s">
        <v>162</v>
      </c>
      <c r="G321" s="14"/>
    </row>
    <row r="322" spans="1:7" ht="12.75" x14ac:dyDescent="0.2">
      <c r="A322" s="12">
        <f t="shared" si="4"/>
        <v>316</v>
      </c>
      <c r="B322" s="13">
        <v>18003009</v>
      </c>
      <c r="C322" s="14" t="s">
        <v>643</v>
      </c>
      <c r="D322" s="15" t="s">
        <v>186</v>
      </c>
      <c r="E322" s="16" t="s">
        <v>187</v>
      </c>
      <c r="F322" s="15" t="s">
        <v>162</v>
      </c>
      <c r="G322" s="14"/>
    </row>
    <row r="323" spans="1:7" ht="12.75" x14ac:dyDescent="0.2">
      <c r="A323" s="12">
        <f t="shared" si="4"/>
        <v>317</v>
      </c>
      <c r="B323" s="13">
        <v>18004204</v>
      </c>
      <c r="C323" s="14" t="s">
        <v>835</v>
      </c>
      <c r="D323" s="15" t="s">
        <v>498</v>
      </c>
      <c r="E323" s="16" t="s">
        <v>437</v>
      </c>
      <c r="F323" s="15" t="s">
        <v>162</v>
      </c>
      <c r="G323" s="14"/>
    </row>
    <row r="324" spans="1:7" ht="12.75" x14ac:dyDescent="0.2">
      <c r="A324" s="12">
        <f t="shared" si="4"/>
        <v>318</v>
      </c>
      <c r="B324" s="13">
        <v>18004346</v>
      </c>
      <c r="C324" s="14" t="s">
        <v>836</v>
      </c>
      <c r="D324" s="15" t="s">
        <v>498</v>
      </c>
      <c r="E324" s="16" t="s">
        <v>438</v>
      </c>
      <c r="F324" s="15" t="s">
        <v>162</v>
      </c>
      <c r="G324" s="14"/>
    </row>
    <row r="325" spans="1:7" ht="12.75" x14ac:dyDescent="0.2">
      <c r="A325" s="12">
        <f t="shared" si="4"/>
        <v>319</v>
      </c>
      <c r="B325" s="13">
        <v>18004854</v>
      </c>
      <c r="C325" s="14" t="s">
        <v>663</v>
      </c>
      <c r="D325" s="15" t="s">
        <v>216</v>
      </c>
      <c r="E325" s="16" t="s">
        <v>217</v>
      </c>
      <c r="F325" s="15" t="s">
        <v>162</v>
      </c>
      <c r="G325" s="14"/>
    </row>
    <row r="326" spans="1:7" ht="12.75" x14ac:dyDescent="0.2">
      <c r="A326" s="12">
        <f t="shared" si="4"/>
        <v>320</v>
      </c>
      <c r="B326" s="13">
        <v>18005178</v>
      </c>
      <c r="C326" s="14" t="s">
        <v>660</v>
      </c>
      <c r="D326" s="15" t="s">
        <v>160</v>
      </c>
      <c r="E326" s="16" t="s">
        <v>212</v>
      </c>
      <c r="F326" s="15" t="s">
        <v>162</v>
      </c>
      <c r="G326" s="14"/>
    </row>
    <row r="327" spans="1:7" ht="12.75" x14ac:dyDescent="0.2">
      <c r="A327" s="12">
        <f t="shared" si="4"/>
        <v>321</v>
      </c>
      <c r="B327" s="13">
        <v>19000015</v>
      </c>
      <c r="C327" s="14" t="s">
        <v>752</v>
      </c>
      <c r="D327" s="15" t="s">
        <v>333</v>
      </c>
      <c r="E327" s="16" t="s">
        <v>334</v>
      </c>
      <c r="F327" s="15" t="s">
        <v>162</v>
      </c>
      <c r="G327" s="14"/>
    </row>
    <row r="328" spans="1:7" ht="12.75" x14ac:dyDescent="0.2">
      <c r="A328" s="12">
        <f t="shared" si="4"/>
        <v>322</v>
      </c>
      <c r="B328" s="13">
        <v>19000168</v>
      </c>
      <c r="C328" s="14" t="s">
        <v>763</v>
      </c>
      <c r="D328" s="15" t="s">
        <v>309</v>
      </c>
      <c r="E328" s="16" t="s">
        <v>348</v>
      </c>
      <c r="F328" s="15" t="s">
        <v>162</v>
      </c>
      <c r="G328" s="14"/>
    </row>
    <row r="329" spans="1:7" ht="12.75" x14ac:dyDescent="0.2">
      <c r="A329" s="12">
        <f t="shared" ref="A329:A379" si="5">A328+1</f>
        <v>323</v>
      </c>
      <c r="B329" s="13">
        <v>19000256</v>
      </c>
      <c r="C329" s="14" t="s">
        <v>322</v>
      </c>
      <c r="D329" s="15" t="s">
        <v>309</v>
      </c>
      <c r="E329" s="16" t="s">
        <v>323</v>
      </c>
      <c r="F329" s="15" t="s">
        <v>162</v>
      </c>
      <c r="G329" s="14"/>
    </row>
    <row r="330" spans="1:7" ht="12.75" x14ac:dyDescent="0.2">
      <c r="A330" s="12">
        <f t="shared" si="5"/>
        <v>324</v>
      </c>
      <c r="B330" s="13">
        <v>19000259</v>
      </c>
      <c r="C330" s="14" t="s">
        <v>740</v>
      </c>
      <c r="D330" s="15" t="s">
        <v>309</v>
      </c>
      <c r="E330" s="16" t="s">
        <v>315</v>
      </c>
      <c r="F330" s="15" t="s">
        <v>162</v>
      </c>
      <c r="G330" s="14"/>
    </row>
    <row r="331" spans="1:7" ht="12.75" x14ac:dyDescent="0.2">
      <c r="A331" s="12">
        <f t="shared" si="5"/>
        <v>325</v>
      </c>
      <c r="B331" s="13">
        <v>19000262</v>
      </c>
      <c r="C331" s="14" t="s">
        <v>317</v>
      </c>
      <c r="D331" s="15" t="s">
        <v>318</v>
      </c>
      <c r="E331" s="16" t="s">
        <v>319</v>
      </c>
      <c r="F331" s="15" t="s">
        <v>162</v>
      </c>
      <c r="G331" s="14"/>
    </row>
    <row r="332" spans="1:7" ht="12.75" x14ac:dyDescent="0.2">
      <c r="A332" s="12">
        <f t="shared" si="5"/>
        <v>326</v>
      </c>
      <c r="B332" s="13">
        <v>19000313</v>
      </c>
      <c r="C332" s="14" t="s">
        <v>749</v>
      </c>
      <c r="D332" s="15" t="s">
        <v>309</v>
      </c>
      <c r="E332" s="16" t="s">
        <v>329</v>
      </c>
      <c r="F332" s="15" t="s">
        <v>162</v>
      </c>
      <c r="G332" s="14"/>
    </row>
    <row r="333" spans="1:7" ht="12.75" x14ac:dyDescent="0.2">
      <c r="A333" s="12">
        <f t="shared" si="5"/>
        <v>327</v>
      </c>
      <c r="B333" s="13">
        <v>19000344</v>
      </c>
      <c r="C333" s="14" t="s">
        <v>749</v>
      </c>
      <c r="D333" s="15" t="s">
        <v>309</v>
      </c>
      <c r="E333" s="16" t="s">
        <v>339</v>
      </c>
      <c r="F333" s="15" t="s">
        <v>162</v>
      </c>
      <c r="G333" s="14"/>
    </row>
    <row r="334" spans="1:7" ht="12.75" x14ac:dyDescent="0.2">
      <c r="A334" s="12">
        <f t="shared" si="5"/>
        <v>328</v>
      </c>
      <c r="B334" s="13">
        <v>19000370</v>
      </c>
      <c r="C334" s="14" t="s">
        <v>747</v>
      </c>
      <c r="D334" s="15" t="s">
        <v>309</v>
      </c>
      <c r="E334" s="16" t="s">
        <v>327</v>
      </c>
      <c r="F334" s="15" t="s">
        <v>162</v>
      </c>
      <c r="G334" s="14"/>
    </row>
    <row r="335" spans="1:7" ht="12.75" x14ac:dyDescent="0.2">
      <c r="A335" s="12">
        <f t="shared" si="5"/>
        <v>329</v>
      </c>
      <c r="B335" s="13">
        <v>19000561</v>
      </c>
      <c r="C335" s="14" t="s">
        <v>736</v>
      </c>
      <c r="D335" s="15" t="s">
        <v>309</v>
      </c>
      <c r="E335" s="16" t="s">
        <v>311</v>
      </c>
      <c r="F335" s="15" t="s">
        <v>162</v>
      </c>
      <c r="G335" s="14"/>
    </row>
    <row r="336" spans="1:7" ht="12.75" x14ac:dyDescent="0.2">
      <c r="A336" s="12">
        <f t="shared" si="5"/>
        <v>330</v>
      </c>
      <c r="B336" s="13">
        <v>19000574</v>
      </c>
      <c r="C336" s="14" t="s">
        <v>748</v>
      </c>
      <c r="D336" s="15" t="s">
        <v>309</v>
      </c>
      <c r="E336" s="16" t="s">
        <v>328</v>
      </c>
      <c r="F336" s="15" t="s">
        <v>162</v>
      </c>
      <c r="G336" s="14"/>
    </row>
    <row r="337" spans="1:9" ht="12.75" x14ac:dyDescent="0.2">
      <c r="A337" s="12">
        <f t="shared" si="5"/>
        <v>331</v>
      </c>
      <c r="B337" s="13">
        <v>19000587</v>
      </c>
      <c r="C337" s="14" t="s">
        <v>753</v>
      </c>
      <c r="D337" s="15" t="s">
        <v>309</v>
      </c>
      <c r="E337" s="16" t="s">
        <v>335</v>
      </c>
      <c r="F337" s="15" t="s">
        <v>162</v>
      </c>
      <c r="G337" s="14"/>
    </row>
    <row r="338" spans="1:9" ht="12.75" x14ac:dyDescent="0.2">
      <c r="A338" s="12">
        <f t="shared" si="5"/>
        <v>332</v>
      </c>
      <c r="B338" s="13">
        <v>19000794</v>
      </c>
      <c r="C338" s="14" t="s">
        <v>756</v>
      </c>
      <c r="D338" s="15" t="s">
        <v>309</v>
      </c>
      <c r="E338" s="16" t="s">
        <v>340</v>
      </c>
      <c r="F338" s="15" t="s">
        <v>162</v>
      </c>
      <c r="G338" s="14"/>
    </row>
    <row r="339" spans="1:9" ht="12.75" x14ac:dyDescent="0.2">
      <c r="A339" s="12">
        <f t="shared" si="5"/>
        <v>333</v>
      </c>
      <c r="B339" s="13">
        <v>19000849</v>
      </c>
      <c r="C339" s="14" t="s">
        <v>754</v>
      </c>
      <c r="D339" s="15" t="s">
        <v>309</v>
      </c>
      <c r="E339" s="16" t="s">
        <v>336</v>
      </c>
      <c r="F339" s="15" t="s">
        <v>162</v>
      </c>
      <c r="G339" s="14"/>
      <c r="I339" s="2" t="s">
        <v>864</v>
      </c>
    </row>
    <row r="340" spans="1:9" ht="12.75" x14ac:dyDescent="0.2">
      <c r="A340" s="12">
        <f t="shared" si="5"/>
        <v>334</v>
      </c>
      <c r="B340" s="13">
        <v>19000855</v>
      </c>
      <c r="C340" s="14" t="s">
        <v>742</v>
      </c>
      <c r="D340" s="15" t="s">
        <v>309</v>
      </c>
      <c r="E340" s="16" t="s">
        <v>320</v>
      </c>
      <c r="F340" s="15" t="s">
        <v>162</v>
      </c>
      <c r="G340" s="14"/>
    </row>
    <row r="341" spans="1:9" ht="12.75" x14ac:dyDescent="0.2">
      <c r="A341" s="12">
        <f t="shared" si="5"/>
        <v>335</v>
      </c>
      <c r="B341" s="13">
        <v>19000882</v>
      </c>
      <c r="C341" s="14" t="s">
        <v>762</v>
      </c>
      <c r="D341" s="15" t="s">
        <v>309</v>
      </c>
      <c r="E341" s="16" t="s">
        <v>347</v>
      </c>
      <c r="F341" s="15" t="s">
        <v>162</v>
      </c>
      <c r="G341" s="14"/>
    </row>
    <row r="342" spans="1:9" ht="12.75" x14ac:dyDescent="0.2">
      <c r="A342" s="12">
        <f t="shared" si="5"/>
        <v>336</v>
      </c>
      <c r="B342" s="13">
        <v>19000914</v>
      </c>
      <c r="C342" s="14" t="s">
        <v>745</v>
      </c>
      <c r="D342" s="15" t="s">
        <v>309</v>
      </c>
      <c r="E342" s="16" t="s">
        <v>325</v>
      </c>
      <c r="F342" s="15" t="s">
        <v>162</v>
      </c>
      <c r="G342" s="14"/>
    </row>
    <row r="343" spans="1:9" ht="12.75" x14ac:dyDescent="0.2">
      <c r="A343" s="12">
        <f t="shared" si="5"/>
        <v>337</v>
      </c>
      <c r="B343" s="13">
        <v>19000955</v>
      </c>
      <c r="C343" s="14" t="s">
        <v>760</v>
      </c>
      <c r="D343" s="15" t="s">
        <v>309</v>
      </c>
      <c r="E343" s="16" t="s">
        <v>345</v>
      </c>
      <c r="F343" s="15" t="s">
        <v>162</v>
      </c>
      <c r="G343" s="14"/>
    </row>
    <row r="344" spans="1:9" ht="12.75" x14ac:dyDescent="0.2">
      <c r="A344" s="12">
        <f t="shared" si="5"/>
        <v>338</v>
      </c>
      <c r="B344" s="13">
        <v>19001009</v>
      </c>
      <c r="C344" s="14" t="s">
        <v>744</v>
      </c>
      <c r="D344" s="15" t="s">
        <v>309</v>
      </c>
      <c r="E344" s="16" t="s">
        <v>324</v>
      </c>
      <c r="F344" s="15" t="s">
        <v>162</v>
      </c>
      <c r="G344" s="14"/>
    </row>
    <row r="345" spans="1:9" ht="12.75" x14ac:dyDescent="0.2">
      <c r="A345" s="12">
        <f t="shared" si="5"/>
        <v>339</v>
      </c>
      <c r="B345" s="13">
        <v>19001048</v>
      </c>
      <c r="C345" s="14" t="s">
        <v>758</v>
      </c>
      <c r="D345" s="15" t="s">
        <v>309</v>
      </c>
      <c r="E345" s="16" t="s">
        <v>342</v>
      </c>
      <c r="F345" s="15" t="s">
        <v>162</v>
      </c>
      <c r="G345" s="14"/>
    </row>
    <row r="346" spans="1:9" ht="12.75" x14ac:dyDescent="0.2">
      <c r="A346" s="12">
        <f t="shared" si="5"/>
        <v>340</v>
      </c>
      <c r="B346" s="13">
        <v>19001321</v>
      </c>
      <c r="C346" s="14" t="s">
        <v>755</v>
      </c>
      <c r="D346" s="15" t="s">
        <v>337</v>
      </c>
      <c r="E346" s="16" t="s">
        <v>338</v>
      </c>
      <c r="F346" s="15" t="s">
        <v>162</v>
      </c>
      <c r="G346" s="14"/>
    </row>
    <row r="347" spans="1:9" ht="12.75" x14ac:dyDescent="0.2">
      <c r="A347" s="12">
        <f t="shared" si="5"/>
        <v>341</v>
      </c>
      <c r="B347" s="13">
        <v>19001353</v>
      </c>
      <c r="C347" s="14" t="s">
        <v>885</v>
      </c>
      <c r="D347" s="15" t="s">
        <v>309</v>
      </c>
      <c r="E347" s="16" t="s">
        <v>871</v>
      </c>
      <c r="F347" s="15" t="s">
        <v>162</v>
      </c>
      <c r="G347" s="14"/>
    </row>
    <row r="348" spans="1:9" ht="12.75" x14ac:dyDescent="0.2">
      <c r="A348" s="12">
        <f t="shared" si="5"/>
        <v>342</v>
      </c>
      <c r="B348" s="13">
        <v>19001376</v>
      </c>
      <c r="C348" s="14" t="s">
        <v>737</v>
      </c>
      <c r="D348" s="15" t="s">
        <v>309</v>
      </c>
      <c r="E348" s="16" t="s">
        <v>312</v>
      </c>
      <c r="F348" s="15" t="s">
        <v>162</v>
      </c>
      <c r="G348" s="14"/>
    </row>
    <row r="349" spans="1:9" ht="12.75" x14ac:dyDescent="0.2">
      <c r="A349" s="12">
        <f t="shared" si="5"/>
        <v>343</v>
      </c>
      <c r="B349" s="13">
        <v>19001473</v>
      </c>
      <c r="C349" s="14" t="s">
        <v>741</v>
      </c>
      <c r="D349" s="15" t="s">
        <v>309</v>
      </c>
      <c r="E349" s="16" t="s">
        <v>316</v>
      </c>
      <c r="F349" s="15" t="s">
        <v>162</v>
      </c>
      <c r="G349" s="14"/>
    </row>
    <row r="350" spans="1:9" ht="12.75" x14ac:dyDescent="0.2">
      <c r="A350" s="12">
        <f t="shared" si="5"/>
        <v>344</v>
      </c>
      <c r="B350" s="13">
        <v>19001566</v>
      </c>
      <c r="C350" s="14" t="s">
        <v>739</v>
      </c>
      <c r="D350" s="15" t="s">
        <v>493</v>
      </c>
      <c r="E350" s="16" t="s">
        <v>314</v>
      </c>
      <c r="F350" s="15" t="s">
        <v>162</v>
      </c>
      <c r="G350" s="14"/>
    </row>
    <row r="351" spans="1:9" ht="12.75" x14ac:dyDescent="0.2">
      <c r="A351" s="12">
        <f t="shared" si="5"/>
        <v>345</v>
      </c>
      <c r="B351" s="13">
        <v>19001619</v>
      </c>
      <c r="C351" s="14" t="s">
        <v>761</v>
      </c>
      <c r="D351" s="15" t="s">
        <v>337</v>
      </c>
      <c r="E351" s="16" t="s">
        <v>346</v>
      </c>
      <c r="F351" s="15" t="s">
        <v>162</v>
      </c>
      <c r="G351" s="14"/>
    </row>
    <row r="352" spans="1:9" ht="12.75" x14ac:dyDescent="0.2">
      <c r="A352" s="12">
        <f t="shared" si="5"/>
        <v>346</v>
      </c>
      <c r="B352" s="13">
        <v>19001620</v>
      </c>
      <c r="C352" s="14" t="s">
        <v>735</v>
      </c>
      <c r="D352" s="15" t="s">
        <v>309</v>
      </c>
      <c r="E352" s="16" t="s">
        <v>310</v>
      </c>
      <c r="F352" s="15" t="s">
        <v>162</v>
      </c>
      <c r="G352" s="14"/>
    </row>
    <row r="353" spans="1:7" ht="12.75" x14ac:dyDescent="0.2">
      <c r="A353" s="12">
        <f t="shared" si="5"/>
        <v>347</v>
      </c>
      <c r="B353" s="13">
        <v>19001694</v>
      </c>
      <c r="C353" s="14" t="s">
        <v>759</v>
      </c>
      <c r="D353" s="15" t="s">
        <v>343</v>
      </c>
      <c r="E353" s="16" t="s">
        <v>344</v>
      </c>
      <c r="F353" s="15" t="s">
        <v>162</v>
      </c>
      <c r="G353" s="14"/>
    </row>
    <row r="354" spans="1:7" ht="12.75" x14ac:dyDescent="0.2">
      <c r="A354" s="12">
        <f t="shared" si="5"/>
        <v>348</v>
      </c>
      <c r="B354" s="13">
        <v>19001745</v>
      </c>
      <c r="C354" s="14" t="s">
        <v>757</v>
      </c>
      <c r="D354" s="15" t="s">
        <v>309</v>
      </c>
      <c r="E354" s="13" t="s">
        <v>341</v>
      </c>
      <c r="F354" s="15" t="s">
        <v>162</v>
      </c>
      <c r="G354" s="14"/>
    </row>
    <row r="355" spans="1:7" ht="12.75" x14ac:dyDescent="0.2">
      <c r="A355" s="12">
        <f t="shared" si="5"/>
        <v>349</v>
      </c>
      <c r="B355" s="13">
        <v>19001790</v>
      </c>
      <c r="C355" s="14" t="s">
        <v>838</v>
      </c>
      <c r="D355" s="15" t="s">
        <v>499</v>
      </c>
      <c r="E355" s="16" t="s">
        <v>440</v>
      </c>
      <c r="F355" s="15" t="s">
        <v>162</v>
      </c>
      <c r="G355" s="14"/>
    </row>
    <row r="356" spans="1:7" ht="12.75" x14ac:dyDescent="0.2">
      <c r="A356" s="12">
        <f t="shared" si="5"/>
        <v>350</v>
      </c>
      <c r="B356" s="13">
        <v>19002217</v>
      </c>
      <c r="C356" s="14" t="s">
        <v>738</v>
      </c>
      <c r="D356" s="15" t="s">
        <v>309</v>
      </c>
      <c r="E356" s="16" t="s">
        <v>313</v>
      </c>
      <c r="F356" s="15" t="s">
        <v>162</v>
      </c>
      <c r="G356" s="14"/>
    </row>
    <row r="357" spans="1:7" ht="12.75" x14ac:dyDescent="0.2">
      <c r="A357" s="12">
        <f t="shared" si="5"/>
        <v>351</v>
      </c>
      <c r="B357" s="13">
        <v>19002590</v>
      </c>
      <c r="C357" s="14" t="s">
        <v>746</v>
      </c>
      <c r="D357" s="15" t="s">
        <v>309</v>
      </c>
      <c r="E357" s="16" t="s">
        <v>326</v>
      </c>
      <c r="F357" s="15" t="s">
        <v>162</v>
      </c>
      <c r="G357" s="14"/>
    </row>
    <row r="358" spans="1:7" ht="12.75" x14ac:dyDescent="0.2">
      <c r="A358" s="12">
        <f t="shared" si="5"/>
        <v>352</v>
      </c>
      <c r="B358" s="13">
        <v>19002749</v>
      </c>
      <c r="C358" s="14" t="s">
        <v>751</v>
      </c>
      <c r="D358" s="15" t="s">
        <v>309</v>
      </c>
      <c r="E358" s="16" t="s">
        <v>332</v>
      </c>
      <c r="F358" s="15" t="s">
        <v>162</v>
      </c>
      <c r="G358" s="14"/>
    </row>
    <row r="359" spans="1:7" ht="12.75" x14ac:dyDescent="0.2">
      <c r="A359" s="12">
        <f t="shared" si="5"/>
        <v>353</v>
      </c>
      <c r="B359" s="13">
        <v>19002970</v>
      </c>
      <c r="C359" s="14" t="s">
        <v>764</v>
      </c>
      <c r="D359" s="15" t="s">
        <v>309</v>
      </c>
      <c r="E359" s="16" t="s">
        <v>349</v>
      </c>
      <c r="F359" s="15" t="s">
        <v>162</v>
      </c>
      <c r="G359" s="14"/>
    </row>
    <row r="360" spans="1:7" ht="12.75" x14ac:dyDescent="0.2">
      <c r="A360" s="12">
        <f t="shared" si="5"/>
        <v>354</v>
      </c>
      <c r="B360" s="13">
        <v>19004166</v>
      </c>
      <c r="C360" s="14" t="s">
        <v>837</v>
      </c>
      <c r="D360" s="15" t="s">
        <v>309</v>
      </c>
      <c r="E360" s="16" t="s">
        <v>439</v>
      </c>
      <c r="F360" s="15" t="s">
        <v>162</v>
      </c>
      <c r="G360" s="14"/>
    </row>
    <row r="361" spans="1:7" ht="12.75" x14ac:dyDescent="0.2">
      <c r="A361" s="12">
        <f t="shared" si="5"/>
        <v>355</v>
      </c>
      <c r="B361" s="13">
        <v>18001470</v>
      </c>
      <c r="C361" s="14" t="s">
        <v>717</v>
      </c>
      <c r="D361" s="15" t="s">
        <v>233</v>
      </c>
      <c r="E361" s="16" t="s">
        <v>286</v>
      </c>
      <c r="F361" s="15" t="s">
        <v>69</v>
      </c>
      <c r="G361" s="14"/>
    </row>
    <row r="362" spans="1:7" ht="12.75" x14ac:dyDescent="0.2">
      <c r="A362" s="12">
        <f t="shared" si="5"/>
        <v>356</v>
      </c>
      <c r="B362" s="13">
        <v>18001678</v>
      </c>
      <c r="C362" s="14" t="s">
        <v>828</v>
      </c>
      <c r="D362" s="15" t="s">
        <v>233</v>
      </c>
      <c r="E362" s="16" t="s">
        <v>427</v>
      </c>
      <c r="F362" s="15" t="s">
        <v>69</v>
      </c>
      <c r="G362" s="14"/>
    </row>
    <row r="363" spans="1:7" ht="12.75" x14ac:dyDescent="0.2">
      <c r="A363" s="12">
        <f t="shared" si="5"/>
        <v>357</v>
      </c>
      <c r="B363" s="13">
        <v>18001922</v>
      </c>
      <c r="C363" s="14" t="s">
        <v>674</v>
      </c>
      <c r="D363" s="15" t="s">
        <v>233</v>
      </c>
      <c r="E363" s="16" t="s">
        <v>230</v>
      </c>
      <c r="F363" s="15" t="s">
        <v>69</v>
      </c>
      <c r="G363" s="14"/>
    </row>
    <row r="364" spans="1:7" ht="12.75" x14ac:dyDescent="0.2">
      <c r="A364" s="12">
        <f t="shared" si="5"/>
        <v>358</v>
      </c>
      <c r="B364" s="13">
        <v>18002759</v>
      </c>
      <c r="C364" s="14" t="s">
        <v>676</v>
      </c>
      <c r="D364" s="15" t="s">
        <v>233</v>
      </c>
      <c r="E364" s="16" t="s">
        <v>234</v>
      </c>
      <c r="F364" s="15" t="s">
        <v>69</v>
      </c>
      <c r="G364" s="14"/>
    </row>
    <row r="365" spans="1:7" ht="12.75" x14ac:dyDescent="0.2">
      <c r="A365" s="12">
        <f t="shared" si="5"/>
        <v>359</v>
      </c>
      <c r="B365" s="13">
        <v>18002760</v>
      </c>
      <c r="C365" s="14" t="s">
        <v>675</v>
      </c>
      <c r="D365" s="15" t="s">
        <v>231</v>
      </c>
      <c r="E365" s="16" t="s">
        <v>232</v>
      </c>
      <c r="F365" s="15" t="s">
        <v>69</v>
      </c>
      <c r="G365" s="14"/>
    </row>
    <row r="366" spans="1:7" ht="12.75" x14ac:dyDescent="0.2">
      <c r="A366" s="12">
        <f t="shared" si="5"/>
        <v>360</v>
      </c>
      <c r="B366" s="13">
        <v>18003313</v>
      </c>
      <c r="C366" s="14" t="s">
        <v>801</v>
      </c>
      <c r="D366" s="15" t="s">
        <v>231</v>
      </c>
      <c r="E366" s="16" t="s">
        <v>391</v>
      </c>
      <c r="F366" s="15" t="s">
        <v>69</v>
      </c>
      <c r="G366" s="14"/>
    </row>
    <row r="367" spans="1:7" ht="12.75" x14ac:dyDescent="0.2">
      <c r="A367" s="12">
        <f t="shared" si="5"/>
        <v>361</v>
      </c>
      <c r="B367" s="13">
        <v>19000613</v>
      </c>
      <c r="C367" s="14" t="s">
        <v>654</v>
      </c>
      <c r="D367" s="15" t="s">
        <v>103</v>
      </c>
      <c r="E367" s="16" t="s">
        <v>204</v>
      </c>
      <c r="F367" s="15" t="s">
        <v>69</v>
      </c>
      <c r="G367" s="14"/>
    </row>
    <row r="368" spans="1:7" ht="12.75" x14ac:dyDescent="0.2">
      <c r="A368" s="12">
        <f t="shared" si="5"/>
        <v>362</v>
      </c>
      <c r="B368" s="13">
        <v>19001010</v>
      </c>
      <c r="C368" s="14" t="s">
        <v>641</v>
      </c>
      <c r="D368" s="15" t="s">
        <v>182</v>
      </c>
      <c r="E368" s="16" t="s">
        <v>183</v>
      </c>
      <c r="F368" s="15" t="s">
        <v>69</v>
      </c>
      <c r="G368" s="14"/>
    </row>
    <row r="369" spans="1:7" ht="12.75" x14ac:dyDescent="0.2">
      <c r="A369" s="12">
        <f t="shared" si="5"/>
        <v>363</v>
      </c>
      <c r="B369" s="13">
        <v>19001438</v>
      </c>
      <c r="C369" s="14" t="s">
        <v>640</v>
      </c>
      <c r="D369" s="15" t="s">
        <v>180</v>
      </c>
      <c r="E369" s="16" t="s">
        <v>181</v>
      </c>
      <c r="F369" s="15" t="s">
        <v>69</v>
      </c>
      <c r="G369" s="14"/>
    </row>
    <row r="370" spans="1:7" ht="12.75" x14ac:dyDescent="0.2">
      <c r="A370" s="12">
        <f t="shared" si="5"/>
        <v>364</v>
      </c>
      <c r="B370" s="13">
        <v>19001960</v>
      </c>
      <c r="C370" s="14" t="s">
        <v>561</v>
      </c>
      <c r="D370" s="15" t="s">
        <v>468</v>
      </c>
      <c r="E370" s="16" t="s">
        <v>68</v>
      </c>
      <c r="F370" s="15" t="s">
        <v>69</v>
      </c>
      <c r="G370" s="14"/>
    </row>
    <row r="371" spans="1:7" ht="12.75" x14ac:dyDescent="0.2">
      <c r="A371" s="12">
        <f t="shared" si="5"/>
        <v>365</v>
      </c>
      <c r="B371" s="13">
        <v>19003795</v>
      </c>
      <c r="C371" s="14" t="s">
        <v>583</v>
      </c>
      <c r="D371" s="15" t="s">
        <v>103</v>
      </c>
      <c r="E371" s="16" t="s">
        <v>104</v>
      </c>
      <c r="F371" s="15" t="s">
        <v>69</v>
      </c>
      <c r="G371" s="14"/>
    </row>
    <row r="372" spans="1:7" ht="12.75" x14ac:dyDescent="0.2">
      <c r="A372" s="12">
        <f t="shared" si="5"/>
        <v>366</v>
      </c>
      <c r="B372" s="13">
        <v>18004088</v>
      </c>
      <c r="C372" s="14" t="s">
        <v>639</v>
      </c>
      <c r="D372" s="15" t="s">
        <v>145</v>
      </c>
      <c r="E372" s="16" t="s">
        <v>179</v>
      </c>
      <c r="F372" s="15" t="s">
        <v>75</v>
      </c>
      <c r="G372" s="14"/>
    </row>
    <row r="373" spans="1:7" ht="12.75" x14ac:dyDescent="0.2">
      <c r="A373" s="12">
        <f t="shared" si="5"/>
        <v>367</v>
      </c>
      <c r="B373" s="13">
        <v>18005554</v>
      </c>
      <c r="C373" s="14" t="s">
        <v>613</v>
      </c>
      <c r="D373" s="15" t="s">
        <v>145</v>
      </c>
      <c r="E373" s="16" t="s">
        <v>146</v>
      </c>
      <c r="F373" s="15" t="s">
        <v>75</v>
      </c>
      <c r="G373" s="14"/>
    </row>
    <row r="374" spans="1:7" ht="12.75" x14ac:dyDescent="0.2">
      <c r="A374" s="12">
        <f t="shared" si="5"/>
        <v>368</v>
      </c>
      <c r="B374" s="13">
        <v>19000246</v>
      </c>
      <c r="C374" s="14" t="s">
        <v>565</v>
      </c>
      <c r="D374" s="15" t="s">
        <v>73</v>
      </c>
      <c r="E374" s="16" t="s">
        <v>76</v>
      </c>
      <c r="F374" s="15" t="s">
        <v>75</v>
      </c>
      <c r="G374" s="14"/>
    </row>
    <row r="375" spans="1:7" ht="12.75" x14ac:dyDescent="0.2">
      <c r="A375" s="12">
        <f t="shared" si="5"/>
        <v>369</v>
      </c>
      <c r="B375" s="13">
        <v>19000812</v>
      </c>
      <c r="C375" s="14" t="s">
        <v>564</v>
      </c>
      <c r="D375" s="15" t="s">
        <v>73</v>
      </c>
      <c r="E375" s="16" t="s">
        <v>74</v>
      </c>
      <c r="F375" s="15" t="s">
        <v>75</v>
      </c>
      <c r="G375" s="14"/>
    </row>
    <row r="376" spans="1:7" ht="12.75" x14ac:dyDescent="0.2">
      <c r="A376" s="12">
        <f t="shared" si="5"/>
        <v>370</v>
      </c>
      <c r="B376" s="13">
        <v>19001055</v>
      </c>
      <c r="C376" s="14" t="s">
        <v>569</v>
      </c>
      <c r="D376" s="15" t="s">
        <v>73</v>
      </c>
      <c r="E376" s="16" t="s">
        <v>81</v>
      </c>
      <c r="F376" s="15" t="s">
        <v>75</v>
      </c>
      <c r="G376" s="14"/>
    </row>
    <row r="377" spans="1:7" ht="12.75" x14ac:dyDescent="0.2">
      <c r="A377" s="12">
        <f t="shared" si="5"/>
        <v>371</v>
      </c>
      <c r="B377" s="13">
        <v>19001340</v>
      </c>
      <c r="C377" s="14" t="s">
        <v>82</v>
      </c>
      <c r="D377" s="15" t="s">
        <v>73</v>
      </c>
      <c r="E377" s="16" t="s">
        <v>83</v>
      </c>
      <c r="F377" s="15" t="s">
        <v>75</v>
      </c>
      <c r="G377" s="14"/>
    </row>
    <row r="378" spans="1:7" ht="12.75" x14ac:dyDescent="0.2">
      <c r="A378" s="12">
        <f t="shared" si="5"/>
        <v>372</v>
      </c>
      <c r="B378" s="13">
        <v>19001469</v>
      </c>
      <c r="C378" s="14" t="s">
        <v>572</v>
      </c>
      <c r="D378" s="15" t="s">
        <v>73</v>
      </c>
      <c r="E378" s="16" t="s">
        <v>87</v>
      </c>
      <c r="F378" s="15" t="s">
        <v>75</v>
      </c>
      <c r="G378" s="14"/>
    </row>
    <row r="379" spans="1:7" ht="12.75" x14ac:dyDescent="0.2">
      <c r="A379" s="12">
        <f t="shared" si="5"/>
        <v>373</v>
      </c>
      <c r="B379" s="13">
        <v>19001689</v>
      </c>
      <c r="C379" s="14" t="s">
        <v>576</v>
      </c>
      <c r="D379" s="15" t="s">
        <v>73</v>
      </c>
      <c r="E379" s="16" t="s">
        <v>93</v>
      </c>
      <c r="F379" s="15" t="s">
        <v>75</v>
      </c>
      <c r="G379" s="14"/>
    </row>
    <row r="380" spans="1:7" ht="19.899999999999999" customHeight="1" x14ac:dyDescent="0.2">
      <c r="A380" s="51" t="s">
        <v>892</v>
      </c>
      <c r="B380" s="51"/>
      <c r="C380" s="23" t="s">
        <v>893</v>
      </c>
      <c r="D380" s="19"/>
      <c r="E380" s="19"/>
      <c r="G380" s="18"/>
    </row>
  </sheetData>
  <autoFilter ref="A6:J379">
    <sortState ref="A7:I379">
      <sortCondition ref="F6:F379"/>
    </sortState>
  </autoFilter>
  <mergeCells count="6">
    <mergeCell ref="A380:B380"/>
    <mergeCell ref="E1:G1"/>
    <mergeCell ref="A1:C1"/>
    <mergeCell ref="A2:C2"/>
    <mergeCell ref="A3:C3"/>
    <mergeCell ref="A4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18T4</vt:lpstr>
      <vt:lpstr>KẾT QUẢ</vt:lpstr>
      <vt:lpstr>KẾT QUẢ (3)</vt:lpstr>
      <vt:lpstr>Form Responses 1</vt:lpstr>
      <vt:lpstr>'KẾT QUẢ'!Print_Area</vt:lpstr>
      <vt:lpstr>'KẾT QUẢ (3)'!Print_Area</vt:lpstr>
      <vt:lpstr>'18T4'!Print_Titles</vt:lpstr>
      <vt:lpstr>'KẾT QUẢ'!Print_Titles</vt:lpstr>
      <vt:lpstr>'KẾT QUẢ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Dung CTCT_HSSV</cp:lastModifiedBy>
  <cp:lastPrinted>2020-09-19T21:53:13Z</cp:lastPrinted>
  <dcterms:created xsi:type="dcterms:W3CDTF">2020-09-04T08:03:51Z</dcterms:created>
  <dcterms:modified xsi:type="dcterms:W3CDTF">2020-09-19T21:53:25Z</dcterms:modified>
</cp:coreProperties>
</file>